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9540" windowHeight="2160" activeTab="5"/>
  </bookViews>
  <sheets>
    <sheet name="2022-23" sheetId="1" r:id="rId1"/>
    <sheet name="2021-22" sheetId="2" r:id="rId2"/>
    <sheet name="CWIP (18)" sheetId="7" r:id="rId3"/>
    <sheet name="CWIP (FINAL)" sheetId="8" r:id="rId4"/>
    <sheet name="F-2_(i)" sheetId="6" r:id="rId5"/>
    <sheet name="CWIP (Non approval )" sheetId="9" r:id="rId6"/>
  </sheets>
  <definedNames>
    <definedName name="_xlnm._FilterDatabase" localSheetId="3" hidden="1">'CWIP (FINAL)'!$A$3:$W$84</definedName>
    <definedName name="_xlnm.Print_Area" localSheetId="4">'F-2_(i)'!$A$1:$C$27</definedName>
    <definedName name="_xlnm.Print_Titles" localSheetId="3">'CWIP (FINAL)'!$3:$4</definedName>
  </definedNames>
  <calcPr calcId="152511"/>
</workbook>
</file>

<file path=xl/calcChain.xml><?xml version="1.0" encoding="utf-8"?>
<calcChain xmlns="http://schemas.openxmlformats.org/spreadsheetml/2006/main">
  <c r="W31" i="9" l="1"/>
  <c r="V30" i="9"/>
  <c r="W30" i="9" s="1"/>
  <c r="E30" i="9"/>
  <c r="F30" i="9" s="1"/>
  <c r="V29" i="9"/>
  <c r="W29" i="9" s="1"/>
  <c r="E29" i="9"/>
  <c r="F29" i="9" s="1"/>
  <c r="V28" i="9"/>
  <c r="W28" i="9" s="1"/>
  <c r="E28" i="9"/>
  <c r="F28" i="9" s="1"/>
  <c r="V27" i="9"/>
  <c r="W27" i="9" s="1"/>
  <c r="E27" i="9"/>
  <c r="F27" i="9" s="1"/>
  <c r="P23" i="9"/>
  <c r="H23" i="9"/>
  <c r="D23" i="9"/>
  <c r="V23" i="9" s="1"/>
  <c r="W23" i="9" s="1"/>
  <c r="P22" i="9"/>
  <c r="H22" i="9"/>
  <c r="D22" i="9"/>
  <c r="F22" i="9" s="1"/>
  <c r="W21" i="9"/>
  <c r="P21" i="9"/>
  <c r="H21" i="9"/>
  <c r="D21" i="9"/>
  <c r="F21" i="9" s="1"/>
  <c r="V20" i="9"/>
  <c r="W20" i="9" s="1"/>
  <c r="V19" i="9"/>
  <c r="W19" i="9" s="1"/>
  <c r="U18" i="9"/>
  <c r="T18" i="9"/>
  <c r="S18" i="9"/>
  <c r="E18" i="9"/>
  <c r="F18" i="9" s="1"/>
  <c r="W17" i="9"/>
  <c r="D17" i="9"/>
  <c r="F17" i="9" s="1"/>
  <c r="V16" i="9"/>
  <c r="W16" i="9" s="1"/>
  <c r="M16" i="9"/>
  <c r="F16" i="9"/>
  <c r="I16" i="9" s="1"/>
  <c r="W15" i="9"/>
  <c r="D15" i="9"/>
  <c r="G15" i="9" s="1"/>
  <c r="O15" i="9" s="1"/>
  <c r="W14" i="9"/>
  <c r="D14" i="9"/>
  <c r="G14" i="9" s="1"/>
  <c r="O14" i="9" s="1"/>
  <c r="W13" i="9"/>
  <c r="W12" i="9"/>
  <c r="V11" i="9"/>
  <c r="W11" i="9" s="1"/>
  <c r="V10" i="9"/>
  <c r="W10" i="9" s="1"/>
  <c r="G10" i="9"/>
  <c r="O10" i="9" s="1"/>
  <c r="W9" i="9"/>
  <c r="V7" i="9"/>
  <c r="W7" i="9" s="1"/>
  <c r="O7" i="9"/>
  <c r="V6" i="9"/>
  <c r="W6" i="9" s="1"/>
  <c r="V5" i="9"/>
  <c r="W5" i="9" s="1"/>
  <c r="V18" i="9" l="1"/>
  <c r="W18" i="9" s="1"/>
  <c r="V22" i="9"/>
  <c r="W22" i="9" s="1"/>
  <c r="I22" i="9"/>
  <c r="J22" i="9" s="1"/>
  <c r="F23" i="9"/>
  <c r="I21" i="9"/>
  <c r="J21" i="9" s="1"/>
  <c r="S58" i="8"/>
  <c r="M58" i="8"/>
  <c r="F58" i="8"/>
  <c r="S62" i="8"/>
  <c r="M62" i="8"/>
  <c r="M61" i="8"/>
  <c r="M60" i="8"/>
  <c r="M59" i="8"/>
  <c r="I23" i="9" l="1"/>
  <c r="J23" i="9" s="1"/>
  <c r="W70" i="8"/>
  <c r="W10" i="8"/>
  <c r="D79" i="8" l="1"/>
  <c r="D60" i="8"/>
  <c r="D61" i="8"/>
  <c r="I55" i="8"/>
  <c r="I54" i="8"/>
  <c r="I52" i="8"/>
  <c r="I51" i="8"/>
  <c r="I48" i="8"/>
  <c r="I47" i="8"/>
  <c r="D44" i="8"/>
  <c r="D40" i="8"/>
  <c r="V40" i="8" s="1"/>
  <c r="V39" i="8"/>
  <c r="D38" i="8"/>
  <c r="M26" i="8"/>
  <c r="G19" i="8"/>
  <c r="O19" i="8" s="1"/>
  <c r="G18" i="8"/>
  <c r="O18" i="8" s="1"/>
  <c r="O17" i="8"/>
  <c r="G11" i="8"/>
  <c r="O11" i="8" s="1"/>
  <c r="O10" i="8"/>
  <c r="D37" i="8"/>
  <c r="F46" i="8"/>
  <c r="I46" i="8" s="1"/>
  <c r="F45" i="8"/>
  <c r="I45" i="8" s="1"/>
  <c r="F42" i="8"/>
  <c r="I42" i="8" s="1"/>
  <c r="F41" i="8"/>
  <c r="I41" i="8" s="1"/>
  <c r="F39" i="8"/>
  <c r="I39" i="8" s="1"/>
  <c r="S32" i="8"/>
  <c r="U32" i="8"/>
  <c r="T32" i="8"/>
  <c r="M57" i="8"/>
  <c r="F57" i="8"/>
  <c r="F40" i="8" l="1"/>
  <c r="F44" i="8"/>
  <c r="I44" i="8" s="1"/>
  <c r="I40" i="8"/>
  <c r="G56" i="8" l="1"/>
  <c r="I56" i="8" l="1"/>
  <c r="I17" i="2" l="1"/>
  <c r="I18" i="2"/>
  <c r="I16" i="2"/>
  <c r="I15" i="2"/>
  <c r="I13" i="2"/>
  <c r="I12" i="2"/>
  <c r="I11" i="2"/>
  <c r="I10" i="2"/>
  <c r="I9" i="2"/>
  <c r="I8" i="2"/>
  <c r="I7" i="2"/>
  <c r="I6" i="2"/>
  <c r="I5" i="2"/>
  <c r="I4" i="2"/>
  <c r="D35" i="8" l="1"/>
  <c r="D17" i="8"/>
  <c r="D43" i="8"/>
  <c r="D31" i="8"/>
  <c r="D29" i="8"/>
  <c r="D20" i="8"/>
  <c r="G20" i="8" s="1"/>
  <c r="O20" i="8" s="1"/>
  <c r="D16" i="8"/>
  <c r="G16" i="8" s="1"/>
  <c r="O16" i="8" s="1"/>
  <c r="F43" i="8" l="1"/>
  <c r="I43" i="8" s="1"/>
  <c r="J14" i="1"/>
  <c r="K9" i="1" l="1"/>
  <c r="K8" i="1"/>
  <c r="K7" i="1"/>
  <c r="K6" i="1"/>
  <c r="K4" i="1"/>
  <c r="F20" i="1"/>
  <c r="V84" i="8" l="1"/>
  <c r="W84" i="8" s="1"/>
  <c r="E84" i="8"/>
  <c r="F84" i="8" s="1"/>
  <c r="V83" i="8"/>
  <c r="W83" i="8" s="1"/>
  <c r="E83" i="8"/>
  <c r="F83" i="8" s="1"/>
  <c r="V82" i="8"/>
  <c r="W82" i="8" s="1"/>
  <c r="E82" i="8"/>
  <c r="F82" i="8" s="1"/>
  <c r="V81" i="8"/>
  <c r="W81" i="8" s="1"/>
  <c r="E81" i="8"/>
  <c r="F81" i="8" s="1"/>
  <c r="V80" i="8"/>
  <c r="W80" i="8" s="1"/>
  <c r="E80" i="8"/>
  <c r="F80" i="8" s="1"/>
  <c r="V79" i="8"/>
  <c r="W79" i="8" s="1"/>
  <c r="E79" i="8"/>
  <c r="F79" i="8" s="1"/>
  <c r="W75" i="8"/>
  <c r="W74" i="8"/>
  <c r="W73" i="8"/>
  <c r="W72" i="8"/>
  <c r="W71" i="8"/>
  <c r="V69" i="8"/>
  <c r="W69" i="8" s="1"/>
  <c r="E69" i="8"/>
  <c r="F69" i="8" s="1"/>
  <c r="V68" i="8"/>
  <c r="W68" i="8" s="1"/>
  <c r="E68" i="8"/>
  <c r="F68" i="8" s="1"/>
  <c r="V67" i="8"/>
  <c r="W67" i="8" s="1"/>
  <c r="E67" i="8"/>
  <c r="F67" i="8" s="1"/>
  <c r="V66" i="8"/>
  <c r="W66" i="8" s="1"/>
  <c r="E66" i="8"/>
  <c r="F66" i="8" s="1"/>
  <c r="V45" i="8"/>
  <c r="W45" i="8" s="1"/>
  <c r="W62" i="8"/>
  <c r="V17" i="8"/>
  <c r="W17" i="8" s="1"/>
  <c r="V61" i="8"/>
  <c r="W61" i="8" s="1"/>
  <c r="V60" i="8"/>
  <c r="W60" i="8" s="1"/>
  <c r="V59" i="8"/>
  <c r="W59" i="8" s="1"/>
  <c r="V18" i="8"/>
  <c r="W18" i="8" s="1"/>
  <c r="V46" i="8"/>
  <c r="W46" i="8" s="1"/>
  <c r="V57" i="8"/>
  <c r="W57" i="8" s="1"/>
  <c r="V44" i="8"/>
  <c r="W44" i="8" s="1"/>
  <c r="V43" i="8"/>
  <c r="W43" i="8" s="1"/>
  <c r="V52" i="8"/>
  <c r="W52" i="8" s="1"/>
  <c r="V56" i="8"/>
  <c r="W56" i="8" s="1"/>
  <c r="V55" i="8"/>
  <c r="W55" i="8" s="1"/>
  <c r="D10" i="8"/>
  <c r="V54" i="8"/>
  <c r="W54" i="8" s="1"/>
  <c r="V19" i="8"/>
  <c r="W19" i="8" s="1"/>
  <c r="V51" i="8"/>
  <c r="W51" i="8" s="1"/>
  <c r="D53" i="8"/>
  <c r="V11" i="8"/>
  <c r="W11" i="8" s="1"/>
  <c r="D49" i="8"/>
  <c r="V48" i="8"/>
  <c r="W48" i="8" s="1"/>
  <c r="V47" i="8"/>
  <c r="W47" i="8" s="1"/>
  <c r="V42" i="8"/>
  <c r="W42" i="8" s="1"/>
  <c r="D50" i="8"/>
  <c r="V38" i="8"/>
  <c r="W38" i="8" s="1"/>
  <c r="P38" i="8"/>
  <c r="H38" i="8"/>
  <c r="F38" i="8"/>
  <c r="V37" i="8"/>
  <c r="W37" i="8" s="1"/>
  <c r="P37" i="8"/>
  <c r="H37" i="8"/>
  <c r="F37" i="8"/>
  <c r="V36" i="8"/>
  <c r="W36" i="8" s="1"/>
  <c r="P36" i="8"/>
  <c r="H36" i="8"/>
  <c r="F36" i="8"/>
  <c r="W35" i="8"/>
  <c r="P35" i="8"/>
  <c r="H35" i="8"/>
  <c r="F35" i="8"/>
  <c r="V34" i="8"/>
  <c r="W34" i="8" s="1"/>
  <c r="V33" i="8"/>
  <c r="W33" i="8" s="1"/>
  <c r="V32" i="8"/>
  <c r="W32" i="8" s="1"/>
  <c r="E32" i="8"/>
  <c r="F32" i="8" s="1"/>
  <c r="W31" i="8"/>
  <c r="F31" i="8"/>
  <c r="V30" i="8"/>
  <c r="W30" i="8" s="1"/>
  <c r="F30" i="8"/>
  <c r="W29" i="8"/>
  <c r="F29" i="8"/>
  <c r="U28" i="8"/>
  <c r="F28" i="8"/>
  <c r="W27" i="8"/>
  <c r="F27" i="8"/>
  <c r="V26" i="8"/>
  <c r="W26" i="8" s="1"/>
  <c r="F26" i="8"/>
  <c r="I26" i="8" s="1"/>
  <c r="V25" i="8"/>
  <c r="W25" i="8" s="1"/>
  <c r="E25" i="8"/>
  <c r="V24" i="8"/>
  <c r="W24" i="8" s="1"/>
  <c r="E24" i="8"/>
  <c r="V23" i="8"/>
  <c r="W23" i="8" s="1"/>
  <c r="E23" i="8"/>
  <c r="V22" i="8"/>
  <c r="W22" i="8" s="1"/>
  <c r="E22" i="8"/>
  <c r="V21" i="8"/>
  <c r="W21" i="8" s="1"/>
  <c r="E21" i="8"/>
  <c r="W20" i="8"/>
  <c r="W16" i="8"/>
  <c r="W15" i="8"/>
  <c r="W14" i="8"/>
  <c r="V13" i="8"/>
  <c r="W13" i="8" s="1"/>
  <c r="U12" i="8"/>
  <c r="W12" i="8" s="1"/>
  <c r="W9" i="8"/>
  <c r="V7" i="8"/>
  <c r="W7" i="8" s="1"/>
  <c r="O7" i="8"/>
  <c r="V6" i="8"/>
  <c r="W6" i="8" s="1"/>
  <c r="V5" i="8"/>
  <c r="W5" i="8" s="1"/>
  <c r="V53" i="8" l="1"/>
  <c r="W53" i="8" s="1"/>
  <c r="I53" i="8"/>
  <c r="F21" i="8"/>
  <c r="M21" i="8"/>
  <c r="F22" i="8"/>
  <c r="M22" i="8"/>
  <c r="F23" i="8"/>
  <c r="M23" i="8"/>
  <c r="V10" i="8"/>
  <c r="I10" i="8"/>
  <c r="Q10" i="8" s="1"/>
  <c r="V49" i="8"/>
  <c r="W49" i="8" s="1"/>
  <c r="I49" i="8"/>
  <c r="F24" i="8"/>
  <c r="M24" i="8"/>
  <c r="W50" i="8"/>
  <c r="I50" i="8"/>
  <c r="F25" i="8"/>
  <c r="M25" i="8"/>
  <c r="I35" i="8"/>
  <c r="J35" i="8" s="1"/>
  <c r="I38" i="8"/>
  <c r="J38" i="8" s="1"/>
  <c r="I36" i="8"/>
  <c r="J36" i="8" s="1"/>
  <c r="V28" i="8"/>
  <c r="W28" i="8" s="1"/>
  <c r="I37" i="8"/>
  <c r="J37" i="8" s="1"/>
  <c r="V9" i="7" l="1"/>
  <c r="W7" i="7"/>
  <c r="V7" i="7"/>
  <c r="V6" i="7"/>
  <c r="E49" i="7" l="1"/>
  <c r="F49" i="7" s="1"/>
  <c r="E48" i="7"/>
  <c r="F48" i="7" s="1"/>
  <c r="E47" i="7"/>
  <c r="F47" i="7" s="1"/>
  <c r="E46" i="7"/>
  <c r="F46" i="7" s="1"/>
  <c r="E45" i="7"/>
  <c r="F45" i="7" s="1"/>
  <c r="E44" i="7"/>
  <c r="F44" i="7" s="1"/>
  <c r="E40" i="7"/>
  <c r="F40" i="7" s="1"/>
  <c r="E39" i="7"/>
  <c r="F39" i="7" s="1"/>
  <c r="E38" i="7"/>
  <c r="F38" i="7" s="1"/>
  <c r="F37" i="7"/>
  <c r="E37" i="7"/>
  <c r="J33" i="7"/>
  <c r="J32" i="7"/>
  <c r="J31" i="7"/>
  <c r="J30" i="7"/>
  <c r="P33" i="7"/>
  <c r="P32" i="7"/>
  <c r="P31" i="7"/>
  <c r="P30" i="7"/>
  <c r="O33" i="7"/>
  <c r="O32" i="7"/>
  <c r="O31" i="7"/>
  <c r="O30" i="7"/>
  <c r="H33" i="7"/>
  <c r="I33" i="7" s="1"/>
  <c r="H32" i="7"/>
  <c r="I32" i="7" s="1"/>
  <c r="H31" i="7"/>
  <c r="H30" i="7"/>
  <c r="F33" i="7"/>
  <c r="F32" i="7"/>
  <c r="F31" i="7"/>
  <c r="F30" i="7"/>
  <c r="I30" i="7" s="1"/>
  <c r="E27" i="7"/>
  <c r="F27" i="7" s="1"/>
  <c r="F26" i="7"/>
  <c r="F25" i="7"/>
  <c r="F24" i="7"/>
  <c r="F23" i="7"/>
  <c r="F22" i="7"/>
  <c r="F21" i="7"/>
  <c r="I21" i="7" s="1"/>
  <c r="E20" i="7"/>
  <c r="F20" i="7" s="1"/>
  <c r="E19" i="7"/>
  <c r="F19" i="7" s="1"/>
  <c r="E18" i="7"/>
  <c r="F18" i="7" s="1"/>
  <c r="E17" i="7"/>
  <c r="F17" i="7" s="1"/>
  <c r="E16" i="7"/>
  <c r="F16" i="7" s="1"/>
  <c r="S23" i="6"/>
  <c r="S22" i="6"/>
  <c r="S21" i="6"/>
  <c r="S20" i="6"/>
  <c r="S19" i="6"/>
  <c r="S17" i="6"/>
  <c r="S16" i="6"/>
  <c r="S15" i="6"/>
  <c r="S13" i="6"/>
  <c r="S12" i="6"/>
  <c r="S11" i="6"/>
  <c r="S10" i="6"/>
  <c r="S9" i="6"/>
  <c r="T7" i="6"/>
  <c r="S7" i="6"/>
  <c r="N7" i="6"/>
  <c r="T6" i="6"/>
  <c r="S6" i="6"/>
  <c r="S5" i="6"/>
  <c r="T5" i="6" s="1"/>
  <c r="I31" i="7" l="1"/>
  <c r="W6" i="7"/>
  <c r="V5" i="7"/>
  <c r="W5" i="7" s="1"/>
  <c r="U33" i="7" l="1"/>
  <c r="U32" i="7"/>
  <c r="U31" i="7"/>
  <c r="U30" i="7"/>
  <c r="U29" i="7"/>
  <c r="U28" i="7"/>
  <c r="U26" i="7"/>
  <c r="U25" i="7"/>
  <c r="U24" i="7"/>
  <c r="U23" i="7"/>
  <c r="U21" i="7"/>
  <c r="U20" i="7"/>
  <c r="U19" i="7"/>
  <c r="U18" i="7"/>
  <c r="U17" i="7"/>
  <c r="U16" i="7"/>
  <c r="U15" i="7"/>
  <c r="U13" i="7"/>
  <c r="U12" i="7"/>
  <c r="U11" i="7"/>
  <c r="U10" i="7"/>
  <c r="O7" i="7"/>
  <c r="H4" i="1" l="1"/>
  <c r="G4" i="1"/>
</calcChain>
</file>

<file path=xl/sharedStrings.xml><?xml version="1.0" encoding="utf-8"?>
<sst xmlns="http://schemas.openxmlformats.org/spreadsheetml/2006/main" count="880" uniqueCount="368">
  <si>
    <t>Sl. No.</t>
  </si>
  <si>
    <t>Name of the Project with scope of work</t>
  </si>
  <si>
    <t>Work order No. &amp; Date</t>
  </si>
  <si>
    <t>Scheduled date of completion</t>
  </si>
  <si>
    <t>Revised date of completion</t>
  </si>
  <si>
    <t xml:space="preserve">Actual Date of  completion </t>
  </si>
  <si>
    <t>The work Offloaded from M/s Feeders and the balance work awarded to M/s S.B.Electrostructurels Pvt.Ltd. JV with  M/s Feedback Energy Distribution Co. Ltd.                           Order No- 1109 Dt  08.03.2019.</t>
  </si>
  <si>
    <t>12/2020</t>
  </si>
  <si>
    <t>04/2022</t>
  </si>
  <si>
    <t>13.05.2022</t>
  </si>
  <si>
    <t>M/s Toshiba Transmission &amp; Distribution System(India) Pvt. Ltd. W.O No. 118 dt. 22.02.2019</t>
  </si>
  <si>
    <t>08/2020</t>
  </si>
  <si>
    <t>08/2022</t>
  </si>
  <si>
    <t>21.06.2022</t>
  </si>
  <si>
    <t>M/s GE T&amp;D India Ltd.W.O No.659 dtd. 14.02.2019.</t>
  </si>
  <si>
    <t>01/2022</t>
  </si>
  <si>
    <t>29.07.2022</t>
  </si>
  <si>
    <t xml:space="preserve">M/s Siddharth Engineering Ltd. JV M/s Asthavinayaka Construction.
W.O No-1078  dt. 08.03.2019 </t>
  </si>
  <si>
    <t>02/2021</t>
  </si>
  <si>
    <t>03/2021</t>
  </si>
  <si>
    <t>06/2022</t>
  </si>
  <si>
    <t>03.08.2022</t>
  </si>
  <si>
    <t xml:space="preserve">M/s STELMEC LTD.JV with M/s Laxmi Transmission,W.O No. 701 dt. 18.02.2019 </t>
  </si>
  <si>
    <t>02/2022</t>
  </si>
  <si>
    <t>30.08.2022</t>
  </si>
  <si>
    <t>M/s Empowertrans Pvt Ltd. W.O. No.2410 dt.16.05.2018</t>
  </si>
  <si>
    <t>05/2020</t>
  </si>
  <si>
    <t>04.09.2022</t>
  </si>
  <si>
    <t>132KV ABREL Sw. S/s.</t>
  </si>
  <si>
    <t>95.34                        (for both Godishahi &amp; Kantabada)</t>
  </si>
  <si>
    <t xml:space="preserve">M/s Fedders Lloyd Corpn.Ltd.                    LOA 9551 &amp; 9556 dt.22.09.2015  </t>
  </si>
  <si>
    <t>09/2017</t>
  </si>
  <si>
    <t>04/2019</t>
  </si>
  <si>
    <t>19.05.2022</t>
  </si>
  <si>
    <t>*Actual Expenditure is un-audited.Also minimum spill over work is going on.</t>
  </si>
  <si>
    <t>Estimated cost 
(Rs. Cr.)</t>
  </si>
  <si>
    <t>43.22*  (Godishahi)</t>
  </si>
  <si>
    <t>Benificiary work</t>
  </si>
  <si>
    <t>04.11.2020</t>
  </si>
  <si>
    <t>30.06.2021</t>
  </si>
  <si>
    <t>14.07.2021</t>
  </si>
  <si>
    <t>31.07.2021</t>
  </si>
  <si>
    <t>02/2020</t>
  </si>
  <si>
    <t>06/2021</t>
  </si>
  <si>
    <t>06.06.2019</t>
  </si>
  <si>
    <t>06.08.2021</t>
  </si>
  <si>
    <t xml:space="preserve">31.05.2021 </t>
  </si>
  <si>
    <t>08.08.2021</t>
  </si>
  <si>
    <t>01/2020</t>
  </si>
  <si>
    <t>08/2021</t>
  </si>
  <si>
    <t xml:space="preserve">30.06.2017 for original WO
01.03.2020 for balance work </t>
  </si>
  <si>
    <t>31.08.2021</t>
  </si>
  <si>
    <t xml:space="preserve">
21.11.2020 </t>
  </si>
  <si>
    <t>08.07.2021</t>
  </si>
  <si>
    <t>17.01.2021</t>
  </si>
  <si>
    <t>30.10.2021</t>
  </si>
  <si>
    <t>01.03.2021</t>
  </si>
  <si>
    <t>Not Revised</t>
  </si>
  <si>
    <t>29.12.2021</t>
  </si>
  <si>
    <t>31-09-2021</t>
  </si>
  <si>
    <t>Balance work by RCH dated '07/2020)</t>
  </si>
  <si>
    <t>31.03.2022</t>
  </si>
  <si>
    <t>04.03.2022</t>
  </si>
  <si>
    <t>22.02.2020</t>
  </si>
  <si>
    <t>17.03.2022</t>
  </si>
  <si>
    <t xml:space="preserve">M/s Bharati Constructions, Bhubaneswar.
 W.O. No. dt.30.03.2018
</t>
  </si>
  <si>
    <t xml:space="preserve">M/s STELMEC LTD.
W.O No. 4296 Dtd. 16.08.2018 
</t>
  </si>
  <si>
    <t>Sr.GM-CPC-I-e-Tender-(Meramandali-B)-(Pkg-57/2016-17)/48/2016
  (PT-I)/7354 dated 30.12.2017</t>
  </si>
  <si>
    <t>M/s GE T &amp; D India Ltd., 
LOA No: 4455, Dtd 23.08.2018</t>
  </si>
  <si>
    <t xml:space="preserve">43.9
</t>
  </si>
  <si>
    <t xml:space="preserve">25.92
</t>
  </si>
  <si>
    <t xml:space="preserve">15.11
</t>
  </si>
  <si>
    <t xml:space="preserve">43.65
</t>
  </si>
  <si>
    <t xml:space="preserve">
42.42 
</t>
  </si>
  <si>
    <t xml:space="preserve">M/s Angelique International Ltd., New Delhi
W.O. No: 2788, Dtd 05.05.2017.
</t>
  </si>
  <si>
    <t xml:space="preserve">Offloaded from M/S Fedders Lloyed Corporation Limited,             LOA No-8745  Dt 31.12.2014.
Balance Work awarded to M/S Abhisek Contech (I) Pvt. Ltd., </t>
  </si>
  <si>
    <t xml:space="preserve">
M/s Maa Durga Engineering Associates,W.O.No-1793 Dt 07.10.2020</t>
  </si>
  <si>
    <t>Sl.No.</t>
  </si>
  <si>
    <t>Scheme Name</t>
  </si>
  <si>
    <t>Project Name</t>
  </si>
  <si>
    <t>Contract/Award Cost(Rs. In Cr.)</t>
  </si>
  <si>
    <t>Source of Funding(Rs. In Cr.)</t>
  </si>
  <si>
    <t>Equity</t>
  </si>
  <si>
    <t>Debt</t>
  </si>
  <si>
    <t>Grant</t>
  </si>
  <si>
    <t>Total</t>
  </si>
  <si>
    <t>Project Period</t>
  </si>
  <si>
    <t>Start</t>
  </si>
  <si>
    <t>Complete</t>
  </si>
  <si>
    <t>Actual fund received till date(Rs. In Cr.)</t>
  </si>
  <si>
    <t xml:space="preserve">Other </t>
  </si>
  <si>
    <t>Expenditure incurred/to be incurred(Rs. In Cr.)</t>
  </si>
  <si>
    <t>FY2022-23</t>
  </si>
  <si>
    <t>FY2023-24</t>
  </si>
  <si>
    <t xml:space="preserve">Project wise,Scheme wise,Source of funding wise of Capital Work in Progress(CWIP) position of Transmisssion projects </t>
  </si>
  <si>
    <t>(i) CWIP position of project started on or before 31.03.2022</t>
  </si>
  <si>
    <t>(ii) CWIP position of project started on or after 01.04.2022 to till date</t>
  </si>
  <si>
    <t>Till date of FY 2022-23</t>
  </si>
  <si>
    <t>Total in FY2022-23</t>
  </si>
  <si>
    <t>SCRIPS</t>
  </si>
  <si>
    <t>JICA</t>
  </si>
  <si>
    <t>RRCP</t>
  </si>
  <si>
    <t>DRPS</t>
  </si>
  <si>
    <t>DRC</t>
  </si>
  <si>
    <t>RRCP-II</t>
  </si>
  <si>
    <t>(iii) Project in hands will be started from till dated to by the end of 31.03.2024</t>
  </si>
  <si>
    <t>LVMS</t>
  </si>
  <si>
    <t>Details of the transmission Projects which are under CWIP but without approval of the Commission (if any)</t>
  </si>
  <si>
    <t>upto 31.03.2022</t>
  </si>
  <si>
    <t>(i) CWIP position without approval of the Commission (if any)</t>
  </si>
  <si>
    <t>02/2019</t>
  </si>
  <si>
    <t>03/2023</t>
  </si>
  <si>
    <t>03/2019</t>
  </si>
  <si>
    <t>06/2023</t>
  </si>
  <si>
    <t>07/2023</t>
  </si>
  <si>
    <t>02/2024</t>
  </si>
  <si>
    <t>01/2019</t>
  </si>
  <si>
    <t>03/2018</t>
  </si>
  <si>
    <t>02/2017</t>
  </si>
  <si>
    <t>12/2018</t>
  </si>
  <si>
    <t>05/2018</t>
  </si>
  <si>
    <t>12/2021</t>
  </si>
  <si>
    <t>05/2023</t>
  </si>
  <si>
    <t>05/2017</t>
  </si>
  <si>
    <t>02/2023</t>
  </si>
  <si>
    <t>01/2018</t>
  </si>
  <si>
    <t>11/2022</t>
  </si>
  <si>
    <t>12/2022</t>
  </si>
  <si>
    <t>10/2022</t>
  </si>
  <si>
    <t>Awarded Cost 
(Rs. Cr.)</t>
  </si>
  <si>
    <t xml:space="preserve">PROJECTS COMPLETED DURING FY 2022-2023 till December '2022 </t>
  </si>
  <si>
    <r>
      <t>132kV</t>
    </r>
    <r>
      <rPr>
        <b/>
        <sz val="12"/>
        <rFont val="Arial"/>
        <family val="2"/>
      </rPr>
      <t xml:space="preserve"> Kuchei- Bangiriposi S/C Line</t>
    </r>
    <r>
      <rPr>
        <sz val="12"/>
        <rFont val="Arial"/>
        <family val="2"/>
      </rPr>
      <t xml:space="preserve"> with one no feeder bay extension at both end </t>
    </r>
  </si>
  <si>
    <r>
      <t xml:space="preserve">2 X 40MVA, 132/33kV Gas (SF6) Insulated Sub-Station with SAS at </t>
    </r>
    <r>
      <rPr>
        <b/>
        <sz val="12"/>
        <rFont val="Arial"/>
        <family val="2"/>
      </rPr>
      <t>Hirakud</t>
    </r>
    <r>
      <rPr>
        <sz val="12"/>
        <rFont val="Arial"/>
        <family val="2"/>
      </rPr>
      <t xml:space="preserve">, Sambalpur.                                            
</t>
    </r>
  </si>
  <si>
    <t>M/s. A.K.Das Associates ltd. JV GPIL
W.O. No. 4371 dt. 20.08.2018</t>
  </si>
  <si>
    <t>M/s Angelique International Ltd.
WO 2788  dt.05.05.2017</t>
  </si>
  <si>
    <t>M/s Angelique International Ltd.
WO 2788  dt.05.05.17</t>
  </si>
  <si>
    <t>M/s JDC Infratech Pvt. Ltd, Balasore. W.O. no.3654 dt.04.07.2018</t>
  </si>
  <si>
    <t xml:space="preserve">M/s STELMEC LTD.
W.O No. 4296 dt. 16.08.2018 </t>
  </si>
  <si>
    <r>
      <rPr>
        <b/>
        <sz val="12"/>
        <color theme="1"/>
        <rFont val="Arial"/>
        <family val="2"/>
      </rPr>
      <t xml:space="preserve">132kV </t>
    </r>
    <r>
      <rPr>
        <sz val="12"/>
        <color theme="1"/>
        <rFont val="Arial"/>
        <family val="2"/>
      </rPr>
      <t xml:space="preserve">SC line on DC tower from </t>
    </r>
    <r>
      <rPr>
        <b/>
        <sz val="12"/>
        <color theme="1"/>
        <rFont val="Arial"/>
        <family val="2"/>
      </rPr>
      <t xml:space="preserve"> PADAMPUR</t>
    </r>
    <r>
      <rPr>
        <sz val="12"/>
        <color theme="1"/>
        <rFont val="Arial"/>
        <family val="2"/>
      </rPr>
      <t xml:space="preserve"> Grid S/S  to </t>
    </r>
    <r>
      <rPr>
        <b/>
        <sz val="12"/>
        <color theme="1"/>
        <rFont val="Arial"/>
        <family val="2"/>
      </rPr>
      <t>NUAPADA</t>
    </r>
    <r>
      <rPr>
        <sz val="12"/>
        <color theme="1"/>
        <rFont val="Arial"/>
        <family val="2"/>
      </rPr>
      <t xml:space="preserve"> Grid S/S with 132kV feeder bay extension at both s/s  end. </t>
    </r>
    <r>
      <rPr>
        <b/>
        <sz val="11"/>
        <color theme="1"/>
        <rFont val="Calibri"/>
        <family val="2"/>
      </rPr>
      <t/>
    </r>
  </si>
  <si>
    <r>
      <t xml:space="preserve">2 nos. 220kV feeders from 220/132/33kV Grid S/S of OPTCL at </t>
    </r>
    <r>
      <rPr>
        <b/>
        <sz val="12"/>
        <color theme="1"/>
        <rFont val="Arial"/>
        <family val="2"/>
      </rPr>
      <t>JAYANAGAR</t>
    </r>
    <r>
      <rPr>
        <sz val="12"/>
        <color theme="1"/>
        <rFont val="Arial"/>
        <family val="2"/>
      </rPr>
      <t xml:space="preserve"> to 400/220kV Grid S/S of </t>
    </r>
    <r>
      <rPr>
        <b/>
        <sz val="12"/>
        <color theme="1"/>
        <rFont val="Arial"/>
        <family val="2"/>
      </rPr>
      <t>PGCIL</t>
    </r>
    <r>
      <rPr>
        <sz val="12"/>
        <color theme="1"/>
        <rFont val="Arial"/>
        <family val="2"/>
      </rPr>
      <t xml:space="preserve"> at Jayanagar             </t>
    </r>
  </si>
  <si>
    <r>
      <t>M/s Siddhartha Engineering Ltd.  LOI No- 16-2018-19</t>
    </r>
    <r>
      <rPr>
        <sz val="12"/>
        <rFont val="Arial"/>
        <family val="2"/>
      </rPr>
      <t xml:space="preserve"> Dt</t>
    </r>
    <r>
      <rPr>
        <sz val="12"/>
        <color theme="1"/>
        <rFont val="Arial"/>
        <family val="2"/>
      </rPr>
      <t xml:space="preserve"> 18.01.2019</t>
    </r>
  </si>
  <si>
    <t xml:space="preserve">M/s Siddhartha Engineering Ltd
W.O. No. 991(14) dt. 01.03.2019 </t>
  </si>
  <si>
    <r>
      <t xml:space="preserve">220/132kV S/S at </t>
    </r>
    <r>
      <rPr>
        <b/>
        <sz val="12"/>
        <rFont val="Arial"/>
        <family val="2"/>
      </rPr>
      <t xml:space="preserve">Kesinga </t>
    </r>
    <r>
      <rPr>
        <sz val="12"/>
        <rFont val="Arial"/>
        <family val="2"/>
      </rPr>
      <t xml:space="preserve">with associated 220kV Line &amp; 02 Nos. Bay Extn. at Bolangir.
Balane work </t>
    </r>
    <r>
      <rPr>
        <b/>
        <sz val="12"/>
        <rFont val="Arial"/>
        <family val="2"/>
      </rPr>
      <t xml:space="preserve">of 220kV Bolangir-Kesimga </t>
    </r>
    <r>
      <rPr>
        <sz val="12"/>
        <rFont val="Arial"/>
        <family val="2"/>
      </rPr>
      <t>DC line by RCH of OPTCL (material supplied by OPTCL)</t>
    </r>
  </si>
  <si>
    <r>
      <t>2X20MVA, 132/33kV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Grid S/S at</t>
    </r>
    <r>
      <rPr>
        <b/>
        <sz val="12"/>
        <color theme="1"/>
        <rFont val="Arial"/>
        <family val="2"/>
      </rPr>
      <t xml:space="preserve"> Thuapalli</t>
    </r>
    <r>
      <rPr>
        <sz val="12"/>
        <color theme="1"/>
        <rFont val="Arial"/>
        <family val="2"/>
      </rPr>
      <t xml:space="preserve"> and associated line (JICA)</t>
    </r>
  </si>
  <si>
    <r>
      <t>2x40MVA 220/33kV Grid S/S at</t>
    </r>
    <r>
      <rPr>
        <b/>
        <sz val="12"/>
        <rFont val="Arial"/>
        <family val="2"/>
      </rPr>
      <t xml:space="preserve"> Telkoi </t>
    </r>
    <r>
      <rPr>
        <sz val="12"/>
        <rFont val="Arial"/>
        <family val="2"/>
      </rPr>
      <t xml:space="preserve">and associated 220kV LILO line from </t>
    </r>
    <r>
      <rPr>
        <b/>
        <sz val="12"/>
        <rFont val="Arial"/>
        <family val="2"/>
      </rPr>
      <t>220kV TTPS-Joda Line.</t>
    </r>
  </si>
  <si>
    <r>
      <t>132kV</t>
    </r>
    <r>
      <rPr>
        <b/>
        <sz val="12"/>
        <rFont val="Arial"/>
        <family val="2"/>
      </rPr>
      <t xml:space="preserve"> Digapahandi-Aska </t>
    </r>
    <r>
      <rPr>
        <sz val="12"/>
        <rFont val="Arial"/>
        <family val="2"/>
      </rPr>
      <t xml:space="preserve">DC line &amp; 132KV  Fdr. Bay Extns. </t>
    </r>
  </si>
  <si>
    <r>
      <t xml:space="preserve">2X20 MVA,220/33 kV Grid S/S at Sunamunda, </t>
    </r>
    <r>
      <rPr>
        <b/>
        <sz val="12"/>
        <color theme="1"/>
        <rFont val="Arial"/>
        <family val="2"/>
      </rPr>
      <t>Deogarh</t>
    </r>
    <r>
      <rPr>
        <sz val="12"/>
        <color theme="1"/>
        <rFont val="Arial"/>
        <family val="2"/>
      </rPr>
      <t xml:space="preserve"> alongwith associated line </t>
    </r>
    <r>
      <rPr>
        <b/>
        <sz val="12"/>
        <color theme="1"/>
        <rFont val="Arial"/>
        <family val="2"/>
      </rPr>
      <t>(JICA)</t>
    </r>
  </si>
  <si>
    <r>
      <t xml:space="preserve">2X20 MVA, 220/33 kV Grid S/S at  Aunlabahal, </t>
    </r>
    <r>
      <rPr>
        <b/>
        <sz val="12"/>
        <color theme="1"/>
        <rFont val="Arial"/>
        <family val="2"/>
      </rPr>
      <t xml:space="preserve">Lephripada </t>
    </r>
    <r>
      <rPr>
        <sz val="12"/>
        <color theme="1"/>
        <rFont val="Arial"/>
        <family val="2"/>
      </rPr>
      <t>alongwith associated line.</t>
    </r>
    <r>
      <rPr>
        <b/>
        <sz val="12"/>
        <color theme="1"/>
        <rFont val="Arial"/>
        <family val="2"/>
      </rPr>
      <t>(JICA)</t>
    </r>
  </si>
  <si>
    <r>
      <t xml:space="preserve"> 2X20MVA 132/33kV Grid S/S at </t>
    </r>
    <r>
      <rPr>
        <b/>
        <sz val="12"/>
        <rFont val="Arial"/>
        <family val="2"/>
      </rPr>
      <t>Rajnaga</t>
    </r>
    <r>
      <rPr>
        <sz val="12"/>
        <rFont val="Arial"/>
        <family val="2"/>
      </rPr>
      <t>r &amp; associated  line</t>
    </r>
  </si>
  <si>
    <r>
      <t xml:space="preserve">2X20MVA 132/33kV Grid S/S at  </t>
    </r>
    <r>
      <rPr>
        <b/>
        <sz val="12"/>
        <rFont val="Arial"/>
        <family val="2"/>
      </rPr>
      <t>Gondia</t>
    </r>
    <r>
      <rPr>
        <sz val="12"/>
        <rFont val="Arial"/>
        <family val="2"/>
      </rPr>
      <t xml:space="preserve"> &amp; associated line.</t>
    </r>
  </si>
  <si>
    <r>
      <rPr>
        <b/>
        <sz val="12"/>
        <color theme="1"/>
        <rFont val="Arial"/>
        <family val="2"/>
      </rPr>
      <t xml:space="preserve">132kV Podagada-Potangi line </t>
    </r>
    <r>
      <rPr>
        <sz val="12"/>
        <color theme="1"/>
        <rFont val="Arial"/>
        <family val="2"/>
      </rPr>
      <t>along with bay extension at both end.</t>
    </r>
  </si>
  <si>
    <r>
      <t>2 x 20 MVA, 132/33kV Grid Sub-Station (AIS) with SAS at</t>
    </r>
    <r>
      <rPr>
        <b/>
        <sz val="12"/>
        <color theme="1"/>
        <rFont val="Arial"/>
        <family val="2"/>
      </rPr>
      <t xml:space="preserve"> Nabarangpur </t>
    </r>
    <r>
      <rPr>
        <sz val="12"/>
        <color theme="1"/>
        <rFont val="Arial"/>
        <family val="2"/>
      </rPr>
      <t xml:space="preserve">with associated  line. 
</t>
    </r>
    <r>
      <rPr>
        <b/>
        <sz val="11"/>
        <color theme="1"/>
        <rFont val="Calibri"/>
        <family val="2"/>
      </rPr>
      <t/>
    </r>
  </si>
  <si>
    <r>
      <t xml:space="preserve">2x500MVA, 400/220kV GIS at  </t>
    </r>
    <r>
      <rPr>
        <b/>
        <sz val="12"/>
        <color theme="1"/>
        <rFont val="Arial"/>
        <family val="2"/>
      </rPr>
      <t xml:space="preserve">Meramundali-B. </t>
    </r>
  </si>
  <si>
    <t>08.01.2022</t>
  </si>
  <si>
    <r>
      <t xml:space="preserve">2X63MVA, 220/33kV Gas Insulated Sub-station at </t>
    </r>
    <r>
      <rPr>
        <b/>
        <sz val="12"/>
        <color theme="1"/>
        <rFont val="Arial"/>
        <family val="2"/>
      </rPr>
      <t xml:space="preserve">Godisahi </t>
    </r>
  </si>
  <si>
    <r>
      <t xml:space="preserve">2x20MVA, 132/33kV Grid S/s at  </t>
    </r>
    <r>
      <rPr>
        <b/>
        <sz val="12"/>
        <color theme="1"/>
        <rFont val="Arial"/>
        <family val="2"/>
      </rPr>
      <t xml:space="preserve">Birmaharajpur </t>
    </r>
    <r>
      <rPr>
        <sz val="12"/>
        <color theme="1"/>
        <rFont val="Arial"/>
        <family val="2"/>
      </rPr>
      <t>with line.(Off loaded from M/s Fedders.Paid : Rs.18.17 Cr..Again Revised Awarded Cost : Rs.14.35Cr.</t>
    </r>
  </si>
  <si>
    <r>
      <t xml:space="preserve">2X40MVA,132/33kV GIS sub-station at </t>
    </r>
    <r>
      <rPr>
        <b/>
        <sz val="12"/>
        <color theme="1"/>
        <rFont val="Arial"/>
        <family val="2"/>
      </rPr>
      <t xml:space="preserve">Hinjili.  </t>
    </r>
  </si>
  <si>
    <r>
      <t xml:space="preserve">2X40MVA, 132/33kV Grid S/S at </t>
    </r>
    <r>
      <rPr>
        <b/>
        <sz val="12"/>
        <color theme="1"/>
        <rFont val="Arial"/>
        <family val="2"/>
      </rPr>
      <t>Atuda, Bahugram</t>
    </r>
    <r>
      <rPr>
        <sz val="12"/>
        <color theme="1"/>
        <rFont val="Arial"/>
        <family val="2"/>
      </rPr>
      <t xml:space="preserve"> with associated 132kV line.</t>
    </r>
  </si>
  <si>
    <r>
      <t xml:space="preserve">2X20MVA, 132/33kV  Grid S/S at </t>
    </r>
    <r>
      <rPr>
        <b/>
        <sz val="12"/>
        <color theme="1"/>
        <rFont val="Arial"/>
        <family val="2"/>
      </rPr>
      <t xml:space="preserve">Chandipur </t>
    </r>
    <r>
      <rPr>
        <sz val="12"/>
        <color theme="1"/>
        <rFont val="Arial"/>
        <family val="2"/>
      </rPr>
      <t>with associated  132kV line.</t>
    </r>
  </si>
  <si>
    <r>
      <t xml:space="preserve">2x160MVA + 2x20MV, 220/132/33kV Grid S/S with SAS at </t>
    </r>
    <r>
      <rPr>
        <b/>
        <sz val="12"/>
        <color theme="1"/>
        <rFont val="Arial"/>
        <family val="2"/>
      </rPr>
      <t>Bamra</t>
    </r>
    <r>
      <rPr>
        <sz val="12"/>
        <color theme="1"/>
        <rFont val="Arial"/>
        <family val="2"/>
      </rPr>
      <t xml:space="preserve"> and associated 220kV LILO line </t>
    </r>
  </si>
  <si>
    <r>
      <t xml:space="preserve">220kV DC line from 400/220kV S/S </t>
    </r>
    <r>
      <rPr>
        <b/>
        <sz val="12"/>
        <color theme="1"/>
        <rFont val="Arial"/>
        <family val="2"/>
      </rPr>
      <t xml:space="preserve">Pandiabil </t>
    </r>
    <r>
      <rPr>
        <sz val="12"/>
        <color theme="1"/>
        <rFont val="Arial"/>
        <family val="2"/>
      </rPr>
      <t xml:space="preserve">(Benapanjari) of PGCIL to  220/132/33kV S/S </t>
    </r>
    <r>
      <rPr>
        <b/>
        <sz val="12"/>
        <color theme="1"/>
        <rFont val="Arial"/>
        <family val="2"/>
      </rPr>
      <t>Pratapasasan.</t>
    </r>
  </si>
  <si>
    <t>31.05.2022</t>
  </si>
  <si>
    <t xml:space="preserve"> Estimated Cost : Included with project award cost(contract cost) along with Transformer cost &amp; overhead cost ( such as transportation 5%,Contigency 3% &amp; price escallation 10% as per guide line of OERC.                                                                                                                                                                                   
 ** Awarded cost: Actual Contract value</t>
  </si>
  <si>
    <t>Other (SACI)</t>
  </si>
  <si>
    <t>SSP                      (System Strengthing Project)</t>
  </si>
  <si>
    <t>06/2018</t>
  </si>
  <si>
    <t>11/2018</t>
  </si>
  <si>
    <t>08/2019</t>
  </si>
  <si>
    <t>GoO Rs. 300 Cr. Equity Support</t>
  </si>
  <si>
    <t>01/2023</t>
  </si>
  <si>
    <t>02/2015</t>
  </si>
  <si>
    <t>09/2014</t>
  </si>
  <si>
    <t>07/2013</t>
  </si>
  <si>
    <t>GoO  Equity Support</t>
  </si>
  <si>
    <t>Line:12/2021,GSS:12/2022</t>
  </si>
  <si>
    <t>03/2024</t>
  </si>
  <si>
    <t xml:space="preserve">(FY2023-24)365.00 Cr , (FY2024-25)269.00 Cr </t>
  </si>
  <si>
    <t>100% Govt. Support</t>
  </si>
  <si>
    <t>11/2025</t>
  </si>
  <si>
    <t>11/2024</t>
  </si>
  <si>
    <t>12/2024</t>
  </si>
  <si>
    <t>10/2024</t>
  </si>
  <si>
    <t>02/2019 balance work</t>
  </si>
  <si>
    <r>
      <t>2X160MVA  220/132kV &amp; 2X63MVA  132/33kV, 220/132/33kV  GIS at</t>
    </r>
    <r>
      <rPr>
        <b/>
        <sz val="12"/>
        <color theme="1"/>
        <rFont val="Arial"/>
        <family val="2"/>
      </rPr>
      <t xml:space="preserve"> Balianta</t>
    </r>
    <r>
      <rPr>
        <sz val="12"/>
        <color theme="1"/>
        <rFont val="Arial"/>
        <family val="2"/>
      </rPr>
      <t xml:space="preserve"> (Benupur), BBSR and associated  line using monopole</t>
    </r>
  </si>
  <si>
    <r>
      <t xml:space="preserve">2X63MVA, 132/33kV GIS at </t>
    </r>
    <r>
      <rPr>
        <b/>
        <sz val="12"/>
        <color theme="1"/>
        <rFont val="Arial"/>
        <family val="2"/>
      </rPr>
      <t>Nayapalli,</t>
    </r>
    <r>
      <rPr>
        <sz val="12"/>
        <color theme="1"/>
        <rFont val="Arial"/>
        <family val="2"/>
      </rPr>
      <t xml:space="preserve"> BBSR</t>
    </r>
  </si>
  <si>
    <r>
      <t xml:space="preserve">2X63MVA, 132/33kV GIS at </t>
    </r>
    <r>
      <rPr>
        <b/>
        <sz val="12"/>
        <color theme="1"/>
        <rFont val="Arial"/>
        <family val="2"/>
      </rPr>
      <t>Badagada</t>
    </r>
    <r>
      <rPr>
        <sz val="12"/>
        <color theme="1"/>
        <rFont val="Arial"/>
        <family val="2"/>
      </rPr>
      <t>, BBSR</t>
    </r>
  </si>
  <si>
    <r>
      <t xml:space="preserve">132kV D/C line from  </t>
    </r>
    <r>
      <rPr>
        <b/>
        <sz val="12"/>
        <color theme="1"/>
        <rFont val="Arial"/>
        <family val="2"/>
      </rPr>
      <t>Parlakhemundi</t>
    </r>
    <r>
      <rPr>
        <sz val="12"/>
        <color theme="1"/>
        <rFont val="Arial"/>
        <family val="2"/>
      </rPr>
      <t xml:space="preserve"> to </t>
    </r>
    <r>
      <rPr>
        <b/>
        <sz val="12"/>
        <color theme="1"/>
        <rFont val="Arial"/>
        <family val="2"/>
      </rPr>
      <t>R.Udayagiri</t>
    </r>
    <r>
      <rPr>
        <sz val="12"/>
        <color theme="1"/>
        <rFont val="Arial"/>
        <family val="2"/>
      </rPr>
      <t xml:space="preserve">.  </t>
    </r>
  </si>
  <si>
    <r>
      <t xml:space="preserve">132kV D/C line from  </t>
    </r>
    <r>
      <rPr>
        <b/>
        <sz val="12"/>
        <color theme="1"/>
        <rFont val="Arial"/>
        <family val="2"/>
      </rPr>
      <t>Lapanga</t>
    </r>
    <r>
      <rPr>
        <sz val="12"/>
        <color theme="1"/>
        <rFont val="Arial"/>
        <family val="2"/>
      </rPr>
      <t xml:space="preserve"> to </t>
    </r>
    <r>
      <rPr>
        <b/>
        <sz val="12"/>
        <color theme="1"/>
        <rFont val="Arial"/>
        <family val="2"/>
      </rPr>
      <t>Brajrajnagar</t>
    </r>
    <r>
      <rPr>
        <sz val="12"/>
        <color theme="1"/>
        <rFont val="Arial"/>
        <family val="2"/>
      </rPr>
      <t xml:space="preserve"> with diversion of 220kV IB - Budhipdara DC line.       </t>
    </r>
  </si>
  <si>
    <r>
      <rPr>
        <b/>
        <sz val="12"/>
        <color theme="1"/>
        <rFont val="Arial"/>
        <family val="2"/>
      </rPr>
      <t>220kV</t>
    </r>
    <r>
      <rPr>
        <sz val="12"/>
        <color theme="1"/>
        <rFont val="Arial"/>
        <family val="2"/>
      </rPr>
      <t xml:space="preserve"> LILO line from 220kV </t>
    </r>
    <r>
      <rPr>
        <b/>
        <sz val="12"/>
        <color theme="1"/>
        <rFont val="Arial"/>
        <family val="2"/>
      </rPr>
      <t>Theruvalli-Narendrapur DC</t>
    </r>
    <r>
      <rPr>
        <sz val="12"/>
        <color theme="1"/>
        <rFont val="Arial"/>
        <family val="2"/>
      </rPr>
      <t xml:space="preserve"> line to 220/132/33kV Grid S/S at Aska</t>
    </r>
  </si>
  <si>
    <r>
      <t xml:space="preserve">Installation of </t>
    </r>
    <r>
      <rPr>
        <b/>
        <sz val="12"/>
        <color theme="1"/>
        <rFont val="Arial"/>
        <family val="2"/>
      </rPr>
      <t>3rd ICT</t>
    </r>
    <r>
      <rPr>
        <sz val="12"/>
        <color theme="1"/>
        <rFont val="Arial"/>
        <family val="2"/>
      </rPr>
      <t xml:space="preserve"> with 400kV &amp; 220kV bay extension at </t>
    </r>
    <r>
      <rPr>
        <b/>
        <sz val="12"/>
        <color theme="1"/>
        <rFont val="Arial"/>
        <family val="2"/>
      </rPr>
      <t xml:space="preserve">New Duburi </t>
    </r>
  </si>
  <si>
    <r>
      <t xml:space="preserve">2X 40MVA 220/33kV Grid S/S at </t>
    </r>
    <r>
      <rPr>
        <b/>
        <sz val="12"/>
        <color theme="1"/>
        <rFont val="Arial"/>
        <family val="2"/>
      </rPr>
      <t>Palei, Balichandrapur</t>
    </r>
    <r>
      <rPr>
        <sz val="12"/>
        <color theme="1"/>
        <rFont val="Arial"/>
        <family val="2"/>
      </rPr>
      <t xml:space="preserve"> with  line.</t>
    </r>
  </si>
  <si>
    <r>
      <t xml:space="preserve"> 2x160MVA+2x40MVA, 220/132/33kV Grid S/S, </t>
    </r>
    <r>
      <rPr>
        <b/>
        <sz val="12"/>
        <color theme="1"/>
        <rFont val="Arial"/>
        <family val="2"/>
      </rPr>
      <t>Dhamara</t>
    </r>
    <r>
      <rPr>
        <sz val="12"/>
        <color theme="1"/>
        <rFont val="Arial"/>
        <family val="2"/>
      </rPr>
      <t xml:space="preserve"> with line    </t>
    </r>
  </si>
  <si>
    <r>
      <t xml:space="preserve">2X40MVA, 132/33kV Grid S/S at  </t>
    </r>
    <r>
      <rPr>
        <b/>
        <sz val="12"/>
        <color theme="1"/>
        <rFont val="Arial"/>
        <family val="2"/>
      </rPr>
      <t>Bhatli</t>
    </r>
    <r>
      <rPr>
        <sz val="12"/>
        <color theme="1"/>
        <rFont val="Arial"/>
        <family val="2"/>
      </rPr>
      <t xml:space="preserve"> along with line </t>
    </r>
  </si>
  <si>
    <r>
      <t xml:space="preserve">2X20MVA, 132kV Grid S/S </t>
    </r>
    <r>
      <rPr>
        <b/>
        <sz val="12"/>
        <color theme="1"/>
        <rFont val="Arial"/>
        <family val="2"/>
      </rPr>
      <t>Lamtaput</t>
    </r>
    <r>
      <rPr>
        <sz val="12"/>
        <color theme="1"/>
        <rFont val="Arial"/>
        <family val="2"/>
      </rPr>
      <t xml:space="preserve"> with SAS and associated  line.</t>
    </r>
  </si>
  <si>
    <r>
      <t xml:space="preserve">132kV DC line from  220/132/33kV S/S </t>
    </r>
    <r>
      <rPr>
        <b/>
        <sz val="12"/>
        <color theme="1"/>
        <rFont val="Arial"/>
        <family val="2"/>
      </rPr>
      <t>Baner (Jaipatna)</t>
    </r>
    <r>
      <rPr>
        <sz val="12"/>
        <color theme="1"/>
        <rFont val="Arial"/>
        <family val="2"/>
      </rPr>
      <t xml:space="preserve"> to 132/33kV S/S at </t>
    </r>
    <r>
      <rPr>
        <b/>
        <sz val="12"/>
        <color theme="1"/>
        <rFont val="Arial"/>
        <family val="2"/>
      </rPr>
      <t>Junagarh</t>
    </r>
  </si>
  <si>
    <r>
      <t xml:space="preserve">Diversion of 400kV &amp; 220kV lines with 220kV LILO arrangement for connectivity with 400/220kV GIS at </t>
    </r>
    <r>
      <rPr>
        <b/>
        <sz val="12"/>
        <color theme="1"/>
        <rFont val="Arial"/>
        <family val="2"/>
      </rPr>
      <t>Meramundali-B.</t>
    </r>
  </si>
  <si>
    <r>
      <t xml:space="preserve">2x160 MVA + 2 x 40 MVA,  220/132/33kV S/S at </t>
    </r>
    <r>
      <rPr>
        <b/>
        <sz val="12"/>
        <color theme="1"/>
        <rFont val="Arial"/>
        <family val="2"/>
      </rPr>
      <t>Kuanrmunda</t>
    </r>
    <r>
      <rPr>
        <sz val="12"/>
        <color theme="1"/>
        <rFont val="Arial"/>
        <family val="2"/>
      </rPr>
      <t xml:space="preserve"> and associated line</t>
    </r>
  </si>
  <si>
    <r>
      <t xml:space="preserve">2x20MVA, 220/33kV S/S at </t>
    </r>
    <r>
      <rPr>
        <b/>
        <sz val="12"/>
        <color theme="1"/>
        <rFont val="Arial"/>
        <family val="2"/>
      </rPr>
      <t>Baliguda</t>
    </r>
    <r>
      <rPr>
        <sz val="12"/>
        <color theme="1"/>
        <rFont val="Arial"/>
        <family val="2"/>
      </rPr>
      <t xml:space="preserve"> and associated line</t>
    </r>
  </si>
  <si>
    <r>
      <t>2x20MVA, 132/33kV</t>
    </r>
    <r>
      <rPr>
        <b/>
        <sz val="12"/>
        <color theme="1"/>
        <rFont val="Arial"/>
        <family val="2"/>
      </rPr>
      <t xml:space="preserve"> R.Udyagiri</t>
    </r>
    <r>
      <rPr>
        <sz val="12"/>
        <color theme="1"/>
        <rFont val="Arial"/>
        <family val="2"/>
      </rPr>
      <t xml:space="preserve"> S/S and associated line</t>
    </r>
  </si>
  <si>
    <r>
      <t xml:space="preserve">2x20MVA, 132/33kV Grid S/S at </t>
    </r>
    <r>
      <rPr>
        <b/>
        <sz val="12"/>
        <color theme="1"/>
        <rFont val="Arial"/>
        <family val="2"/>
      </rPr>
      <t>Boriguma</t>
    </r>
    <r>
      <rPr>
        <sz val="12"/>
        <color theme="1"/>
        <rFont val="Arial"/>
        <family val="2"/>
      </rPr>
      <t xml:space="preserve">  and associated   line</t>
    </r>
  </si>
  <si>
    <r>
      <t xml:space="preserve">132kV </t>
    </r>
    <r>
      <rPr>
        <b/>
        <sz val="12"/>
        <color theme="1"/>
        <rFont val="Arial"/>
        <family val="2"/>
      </rPr>
      <t>Jayanagar-Sunabeda</t>
    </r>
    <r>
      <rPr>
        <sz val="12"/>
        <color theme="1"/>
        <rFont val="Arial"/>
        <family val="2"/>
      </rPr>
      <t xml:space="preserve"> line </t>
    </r>
  </si>
  <si>
    <r>
      <t xml:space="preserve">2x500MVA, 400/220/33kV GIS at </t>
    </r>
    <r>
      <rPr>
        <b/>
        <sz val="12"/>
        <color theme="1"/>
        <rFont val="Arial"/>
        <family val="2"/>
      </rPr>
      <t>Paradeep</t>
    </r>
    <r>
      <rPr>
        <sz val="12"/>
        <color theme="1"/>
        <rFont val="Arial"/>
        <family val="2"/>
      </rPr>
      <t xml:space="preserve"> and associated line</t>
    </r>
  </si>
  <si>
    <r>
      <t xml:space="preserve">2X20MVA, 132/33KVGSS at </t>
    </r>
    <r>
      <rPr>
        <b/>
        <sz val="12"/>
        <color theme="1"/>
        <rFont val="Arial"/>
        <family val="2"/>
      </rPr>
      <t>Brundabahal</t>
    </r>
    <r>
      <rPr>
        <sz val="12"/>
        <color theme="1"/>
        <rFont val="Arial"/>
        <family val="2"/>
      </rPr>
      <t xml:space="preserve"> with associated line</t>
    </r>
  </si>
  <si>
    <r>
      <t xml:space="preserve">132/33 KV S/S at </t>
    </r>
    <r>
      <rPr>
        <b/>
        <sz val="12"/>
        <color theme="1"/>
        <rFont val="Arial"/>
        <family val="2"/>
      </rPr>
      <t xml:space="preserve">Tarabha </t>
    </r>
    <r>
      <rPr>
        <sz val="12"/>
        <color theme="1"/>
        <rFont val="Arial"/>
        <family val="2"/>
      </rPr>
      <t>with associated 132kV LILO Line</t>
    </r>
  </si>
  <si>
    <r>
      <t xml:space="preserve">2x20 MVA, 220/33kV S/S at </t>
    </r>
    <r>
      <rPr>
        <b/>
        <sz val="12"/>
        <color theme="1"/>
        <rFont val="Arial"/>
        <family val="2"/>
      </rPr>
      <t xml:space="preserve">Dasapalla </t>
    </r>
    <r>
      <rPr>
        <sz val="12"/>
        <color theme="1"/>
        <rFont val="Arial"/>
        <family val="2"/>
      </rPr>
      <t>with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associated  line </t>
    </r>
  </si>
  <si>
    <r>
      <t xml:space="preserve">2x160MVA + 1x20MVA, 220/132/33kV S/S at </t>
    </r>
    <r>
      <rPr>
        <b/>
        <sz val="12"/>
        <color theme="1"/>
        <rFont val="Arial"/>
        <family val="2"/>
      </rPr>
      <t xml:space="preserve">Kiakata </t>
    </r>
    <r>
      <rPr>
        <sz val="12"/>
        <color theme="1"/>
        <rFont val="Arial"/>
        <family val="2"/>
      </rPr>
      <t xml:space="preserve"> with associated lines</t>
    </r>
  </si>
  <si>
    <r>
      <t xml:space="preserve">2X20MVA, 132/33kV Grid S/S at </t>
    </r>
    <r>
      <rPr>
        <b/>
        <sz val="12"/>
        <color theme="1"/>
        <rFont val="Arial"/>
        <family val="2"/>
      </rPr>
      <t>Kudaloi, Lakhanpur</t>
    </r>
    <r>
      <rPr>
        <sz val="12"/>
        <color theme="1"/>
        <rFont val="Arial"/>
        <family val="2"/>
      </rPr>
      <t xml:space="preserve"> with associated lines</t>
    </r>
  </si>
  <si>
    <r>
      <t xml:space="preserve">2X160MVA, 220/132kV and 2X20MVA, 220/33kV Grid S/S, </t>
    </r>
    <r>
      <rPr>
        <b/>
        <sz val="12"/>
        <color theme="1"/>
        <rFont val="Arial"/>
        <family val="2"/>
      </rPr>
      <t>Turumunga</t>
    </r>
    <r>
      <rPr>
        <sz val="12"/>
        <color theme="1"/>
        <rFont val="Arial"/>
        <family val="2"/>
      </rPr>
      <t xml:space="preserve"> with associated line.</t>
    </r>
  </si>
  <si>
    <r>
      <rPr>
        <b/>
        <sz val="12"/>
        <color rgb="FF000000"/>
        <rFont val="Arial"/>
        <family val="2"/>
      </rPr>
      <t xml:space="preserve">132kV </t>
    </r>
    <r>
      <rPr>
        <sz val="12"/>
        <color rgb="FF000000"/>
        <rFont val="Arial"/>
        <family val="2"/>
      </rPr>
      <t xml:space="preserve">SC on DC Tower from </t>
    </r>
    <r>
      <rPr>
        <b/>
        <sz val="12"/>
        <color rgb="FF000000"/>
        <rFont val="Arial"/>
        <family val="2"/>
      </rPr>
      <t>Kantabanji to Patnagarh</t>
    </r>
  </si>
  <si>
    <r>
      <rPr>
        <b/>
        <sz val="12"/>
        <color rgb="FF000000"/>
        <rFont val="Arial"/>
        <family val="2"/>
      </rPr>
      <t>132kV</t>
    </r>
    <r>
      <rPr>
        <sz val="12"/>
        <color rgb="FF000000"/>
        <rFont val="Arial"/>
        <family val="2"/>
      </rPr>
      <t xml:space="preserve"> LILO of one ckt of </t>
    </r>
    <r>
      <rPr>
        <b/>
        <sz val="12"/>
        <color rgb="FF000000"/>
        <rFont val="Arial"/>
        <family val="2"/>
      </rPr>
      <t>Budhipadar-Sundergarh</t>
    </r>
    <r>
      <rPr>
        <sz val="12"/>
        <color rgb="FF000000"/>
        <rFont val="Arial"/>
        <family val="2"/>
      </rPr>
      <t xml:space="preserve"> line at Bamra</t>
    </r>
  </si>
  <si>
    <r>
      <rPr>
        <b/>
        <sz val="12"/>
        <color theme="1"/>
        <rFont val="Arial"/>
        <family val="2"/>
      </rPr>
      <t>132kV</t>
    </r>
    <r>
      <rPr>
        <sz val="12"/>
        <color theme="1"/>
        <rFont val="Arial"/>
        <family val="2"/>
      </rPr>
      <t xml:space="preserve"> SC Line on DC Tower from </t>
    </r>
    <r>
      <rPr>
        <b/>
        <sz val="12"/>
        <color theme="1"/>
        <rFont val="Arial"/>
        <family val="2"/>
      </rPr>
      <t>Ghense to Padampur</t>
    </r>
  </si>
  <si>
    <r>
      <t xml:space="preserve">132/33kV </t>
    </r>
    <r>
      <rPr>
        <b/>
        <sz val="12"/>
        <color theme="1"/>
        <rFont val="Arial"/>
        <family val="2"/>
      </rPr>
      <t>Athamallick</t>
    </r>
    <r>
      <rPr>
        <sz val="12"/>
        <color theme="1"/>
        <rFont val="Arial"/>
        <family val="2"/>
      </rPr>
      <t xml:space="preserve"> S/s with associated line</t>
    </r>
  </si>
  <si>
    <r>
      <rPr>
        <b/>
        <sz val="12"/>
        <color theme="1"/>
        <rFont val="Arial"/>
        <family val="2"/>
      </rPr>
      <t xml:space="preserve">220kV Balimela_Jayanagar </t>
    </r>
    <r>
      <rPr>
        <sz val="12"/>
        <color theme="1"/>
        <rFont val="Arial"/>
        <family val="2"/>
      </rPr>
      <t xml:space="preserve">LILO at </t>
    </r>
    <r>
      <rPr>
        <b/>
        <sz val="12"/>
        <color theme="1"/>
        <rFont val="Arial"/>
        <family val="2"/>
      </rPr>
      <t xml:space="preserve">Govindpalli </t>
    </r>
  </si>
  <si>
    <r>
      <rPr>
        <b/>
        <sz val="12"/>
        <color theme="1"/>
        <rFont val="Arial"/>
        <family val="2"/>
      </rPr>
      <t>132kV</t>
    </r>
    <r>
      <rPr>
        <sz val="12"/>
        <color theme="1"/>
        <rFont val="Arial"/>
        <family val="2"/>
      </rPr>
      <t xml:space="preserve"> LILO of </t>
    </r>
    <r>
      <rPr>
        <b/>
        <sz val="12"/>
        <color theme="1"/>
        <rFont val="Arial"/>
        <family val="2"/>
      </rPr>
      <t>Chend-Adhunik</t>
    </r>
    <r>
      <rPr>
        <sz val="12"/>
        <color theme="1"/>
        <rFont val="Arial"/>
        <family val="2"/>
      </rPr>
      <t xml:space="preserve"> Line at </t>
    </r>
    <r>
      <rPr>
        <b/>
        <sz val="12"/>
        <color theme="1"/>
        <rFont val="Arial"/>
        <family val="2"/>
      </rPr>
      <t>Kuanramunda</t>
    </r>
  </si>
  <si>
    <r>
      <t xml:space="preserve">132/33kV </t>
    </r>
    <r>
      <rPr>
        <b/>
        <sz val="12"/>
        <color theme="1"/>
        <rFont val="Arial"/>
        <family val="2"/>
      </rPr>
      <t>Agalpur(Rampur)</t>
    </r>
    <r>
      <rPr>
        <sz val="12"/>
        <color theme="1"/>
        <rFont val="Arial"/>
        <family val="2"/>
      </rPr>
      <t xml:space="preserve"> S/s with SAS with associated line</t>
    </r>
  </si>
  <si>
    <r>
      <t xml:space="preserve">220/33kV S/s at </t>
    </r>
    <r>
      <rPr>
        <b/>
        <sz val="12"/>
        <color theme="1"/>
        <rFont val="Arial"/>
        <family val="2"/>
      </rPr>
      <t xml:space="preserve">M. Rampur </t>
    </r>
    <r>
      <rPr>
        <sz val="12"/>
        <color theme="1"/>
        <rFont val="Arial"/>
        <family val="2"/>
      </rPr>
      <t>with associated line</t>
    </r>
  </si>
  <si>
    <r>
      <t xml:space="preserve">220/33kV S/s at </t>
    </r>
    <r>
      <rPr>
        <b/>
        <sz val="12"/>
        <color theme="1"/>
        <rFont val="Arial"/>
        <family val="2"/>
      </rPr>
      <t>Chitalo</t>
    </r>
    <r>
      <rPr>
        <sz val="12"/>
        <color theme="1"/>
        <rFont val="Arial"/>
        <family val="2"/>
      </rPr>
      <t xml:space="preserve"> with associated line</t>
    </r>
  </si>
  <si>
    <r>
      <t xml:space="preserve">132kV line from </t>
    </r>
    <r>
      <rPr>
        <b/>
        <sz val="12"/>
        <color theme="1"/>
        <rFont val="Arial"/>
        <family val="2"/>
      </rPr>
      <t>Turumunga</t>
    </r>
    <r>
      <rPr>
        <sz val="12"/>
        <color theme="1"/>
        <rFont val="Arial"/>
        <family val="2"/>
      </rPr>
      <t xml:space="preserve"> to Dhenkikote</t>
    </r>
  </si>
  <si>
    <t>Contract / Award Cost (Rs. In Cr.)</t>
  </si>
  <si>
    <t>95.34 (Kantabada+ Godishahi)</t>
  </si>
  <si>
    <t>Contract/ Award Cost (Rs. In Cr.)</t>
  </si>
  <si>
    <t>FY 2023-24</t>
  </si>
  <si>
    <t>FY 
2023-24</t>
  </si>
  <si>
    <t>Tentative Estimated
 Cost (Rs. In Cr.)</t>
  </si>
  <si>
    <t>FY 2022-23</t>
  </si>
  <si>
    <t>After FY 2023-24</t>
  </si>
  <si>
    <t>Deposit / Grant</t>
  </si>
  <si>
    <r>
      <t xml:space="preserve">2X63MVA, 220/33kV GIS at </t>
    </r>
    <r>
      <rPr>
        <b/>
        <sz val="12"/>
        <color theme="1"/>
        <rFont val="Arial"/>
        <family val="2"/>
      </rPr>
      <t xml:space="preserve">Kantabada, Gothapatna  </t>
    </r>
  </si>
  <si>
    <t>Complete / Expected completion</t>
  </si>
  <si>
    <t>Source of Funding (Rs. In Cr.)</t>
  </si>
  <si>
    <t>Expenditure incurred / to be incurred(Rs. In Cr.)</t>
  </si>
  <si>
    <r>
      <t xml:space="preserve">2X63MVA, 132/33kV GIS at </t>
    </r>
    <r>
      <rPr>
        <b/>
        <sz val="12"/>
        <color theme="1"/>
        <rFont val="Arial"/>
        <family val="2"/>
      </rPr>
      <t>Satyanagar</t>
    </r>
    <r>
      <rPr>
        <sz val="12"/>
        <color theme="1"/>
        <rFont val="Arial"/>
        <family val="2"/>
      </rPr>
      <t>, BBSR</t>
    </r>
  </si>
  <si>
    <t>FY 
2024-25</t>
  </si>
  <si>
    <t>Actual fund received till date 
(Rs. In Cr.)</t>
  </si>
  <si>
    <t xml:space="preserve">FY 
2022-23 </t>
  </si>
  <si>
    <r>
      <t xml:space="preserve">132kV DC line from 132/33kV GIS </t>
    </r>
    <r>
      <rPr>
        <b/>
        <sz val="12"/>
        <color theme="1"/>
        <rFont val="Arial"/>
        <family val="2"/>
      </rPr>
      <t xml:space="preserve">Chandbali </t>
    </r>
    <r>
      <rPr>
        <sz val="12"/>
        <color theme="1"/>
        <rFont val="Arial"/>
        <family val="2"/>
      </rPr>
      <t xml:space="preserve">to 220/132/33kV Grid S/S at </t>
    </r>
    <r>
      <rPr>
        <b/>
        <sz val="12"/>
        <color theme="1"/>
        <rFont val="Arial"/>
        <family val="2"/>
      </rPr>
      <t>Balimunda</t>
    </r>
    <r>
      <rPr>
        <sz val="12"/>
        <color theme="1"/>
        <rFont val="Arial"/>
        <family val="2"/>
      </rPr>
      <t xml:space="preserve">, </t>
    </r>
    <r>
      <rPr>
        <b/>
        <sz val="12"/>
        <color theme="1"/>
        <rFont val="Arial"/>
        <family val="2"/>
      </rPr>
      <t>Dhamara.</t>
    </r>
  </si>
  <si>
    <t>03/2023 (waiting ICT)</t>
  </si>
  <si>
    <t>2X160MVA  220/132kV &amp; 2X63MVA  132/33kV, 220/132/33kV  GIS at Balianta (Benupur), BBSR and associated  line using monopole</t>
  </si>
  <si>
    <t>2X63MVA, 132/33kV GIS at Nayapalli, BBSR</t>
  </si>
  <si>
    <t>2X63MVA, 132/33kV GIS at Satyanagar, BBSR</t>
  </si>
  <si>
    <t>2X63MVA, 132/33kV GIS at Badagada, BBSR</t>
  </si>
  <si>
    <t xml:space="preserve">2X63MVA, 220/33kV GIS at Kantabada, Gothapatna  </t>
  </si>
  <si>
    <t>95.34 (Kantabada+Godishahi)</t>
  </si>
  <si>
    <t>58.33 (Kantabada+Godishahi)</t>
  </si>
  <si>
    <t>30.00   (Kantabada+Godishahi)</t>
  </si>
  <si>
    <t>132kV DC line from 132/33kV GIS Chandbali to 220/132/33kV Grid S/S at Balimunda, Dhamara.</t>
  </si>
  <si>
    <t xml:space="preserve">132kV D/C line from  Parlakhemundi to R.Udayagiri.  </t>
  </si>
  <si>
    <t xml:space="preserve">132kV D/C line from  Lapanga to Brajrajnagar with diversion of 220kV IB - Budhipdara DC line.       </t>
  </si>
  <si>
    <t>220kV LILO line from 220kV Theruvalli-Narendrapur DC line to 220/132/33kV Grid S/S at Aska</t>
  </si>
  <si>
    <t xml:space="preserve">Installation of 3rd ICT with 400kV &amp; 220kV bay extension at New Duburi </t>
  </si>
  <si>
    <t>Diversion of 400kV &amp; 220kV lines with 220kV LILO arrangement for connectivity with 400/220kV GIS at Meramundali-B.</t>
  </si>
  <si>
    <t xml:space="preserve">132kV Jayanagar-Sunabeda line </t>
  </si>
  <si>
    <t>2x500MVA, 400/220/33kV GIS at Paradeep and associated line</t>
  </si>
  <si>
    <t>2X20MVA, 132/33KVGSS at Brundabahal &amp; associated line</t>
  </si>
  <si>
    <t>132/33 KV S/S at Tarabha, and associated 132KV LILO Lin</t>
  </si>
  <si>
    <t xml:space="preserve">2x20 MVA, 220/33kV S/S at Dasapalla  and associated  line </t>
  </si>
  <si>
    <t>2X20MVA, 132/33kV Grid S/S at Kudaloi, Lakhanpur and associated lines</t>
  </si>
  <si>
    <t>2X160MVA, 220/132kV and 2X20MVA, 220/33kV Grid S/S, Turumunga and associated line.</t>
  </si>
  <si>
    <t>132kV LILO of one ckt of Budhipadar-Sundergarh line at Bamra</t>
  </si>
  <si>
    <t>132kV SC on DC Tower from Kantabanji to Patnagarh</t>
  </si>
  <si>
    <t>132kV SC Line on DC Tower from Ghense to Padampur</t>
  </si>
  <si>
    <t>132/33kV Athamallick S/s with associated line</t>
  </si>
  <si>
    <t>132kV Boudh-Phulbani DC line with bay extn. at both ends</t>
  </si>
  <si>
    <t>03/2016</t>
  </si>
  <si>
    <t>Own</t>
  </si>
  <si>
    <t>60.63 (Kantabada+ Godishahi)</t>
  </si>
  <si>
    <t>35.02  (Kantabada + Godishahi)</t>
  </si>
  <si>
    <t>400/220/132 KV Grid S/S at Meramundali-B</t>
  </si>
  <si>
    <t>Construction Of 132/33 KV  Sub-Station at Gondia, Dhenkanal (JICA Work)</t>
  </si>
  <si>
    <t>Diversion of 400 KV Meramundali-Duburi line in between (A) Loc No. 27/0 &amp; 28/0 (B) Loc No. 43/2 to 43A/0 at two places (C ) Loc. No. 16/0 to 18/0 for crossing of proposed Angul - Sukinda new railway line. Amount deposited by M/s RVNL Rs.22.472 lakhs</t>
  </si>
  <si>
    <t>Stringing of 2nd Circuit of 132 KV Bhadrak-Anandpur Transmission Line.</t>
  </si>
  <si>
    <t>Constn. Of 132 KV Kuchei(PG)-Bangiriposi S/C line with associated 1 No of bay extn. at both ends.</t>
  </si>
  <si>
    <t>Construction of 2x20 MVA, 132/33 KV Grid S/s at Hirakud with GIS along with associated 132 KV LILO lind from existing 132 KV Burla-Lapanga line &amp; existing 132 KV ALCO line. Est. Cost-11/2017-18</t>
  </si>
  <si>
    <t>Construction of circuit-III &amp; IV, 220 KV line from Tarkera to Bisra (Rourkela) PG.</t>
  </si>
  <si>
    <t>PROJECTS COMPLETED DURING FY 2021-22</t>
  </si>
  <si>
    <t>21.07.2021</t>
  </si>
  <si>
    <t>14.08.2021</t>
  </si>
  <si>
    <t>28.08.2021</t>
  </si>
  <si>
    <t>2x20MVA 220/33KV Grid S/S at Kalimela &amp; line</t>
  </si>
  <si>
    <t>02/2018</t>
  </si>
  <si>
    <t>M/s Flowmore Limited, LOA No-1032 Dt 11.02.2015</t>
  </si>
  <si>
    <t>06/2020</t>
  </si>
  <si>
    <t>63.01*</t>
  </si>
  <si>
    <t>Actual expenditure (unaudited) upto 
12/2022 
(Rs. Cr.)</t>
  </si>
  <si>
    <t>33.12*</t>
  </si>
  <si>
    <t>27.93*</t>
  </si>
  <si>
    <t>27.97*</t>
  </si>
  <si>
    <t>32.58*</t>
  </si>
  <si>
    <t>77.78*</t>
  </si>
  <si>
    <t>27.20*</t>
  </si>
  <si>
    <r>
      <t>220/132/33 KV</t>
    </r>
    <r>
      <rPr>
        <b/>
        <sz val="12"/>
        <rFont val="Arial"/>
        <family val="2"/>
      </rPr>
      <t xml:space="preserve"> S/S Nuapada</t>
    </r>
  </si>
  <si>
    <r>
      <t xml:space="preserve">400/220kV S/S at </t>
    </r>
    <r>
      <rPr>
        <b/>
        <sz val="12"/>
        <rFont val="Arial"/>
        <family val="2"/>
      </rPr>
      <t>Khuntuni (Dalabhag)</t>
    </r>
  </si>
  <si>
    <r>
      <t xml:space="preserve">220/132kV GIS at </t>
    </r>
    <r>
      <rPr>
        <b/>
        <sz val="12"/>
        <rFont val="Arial"/>
        <family val="2"/>
      </rPr>
      <t xml:space="preserve">Dhenkanal-B </t>
    </r>
  </si>
  <si>
    <r>
      <t xml:space="preserve">Const. Of 2x500 MVA ,400/220 KV Outdoor GIS Sub Station with SAS at </t>
    </r>
    <r>
      <rPr>
        <b/>
        <sz val="12"/>
        <rFont val="Arial"/>
        <family val="2"/>
      </rPr>
      <t xml:space="preserve">Ramakrushnapur </t>
    </r>
    <r>
      <rPr>
        <sz val="12"/>
        <rFont val="Arial"/>
        <family val="2"/>
      </rPr>
      <t>in Bhadrak District.</t>
    </r>
  </si>
  <si>
    <r>
      <rPr>
        <sz val="12"/>
        <rFont val="Arial"/>
        <family val="2"/>
      </rPr>
      <t>Bay Extension at</t>
    </r>
    <r>
      <rPr>
        <b/>
        <sz val="12"/>
        <rFont val="Arial"/>
        <family val="2"/>
      </rPr>
      <t xml:space="preserve"> Padampur-Nuapada</t>
    </r>
  </si>
  <si>
    <t>OWN</t>
  </si>
  <si>
    <t>30% Govt.</t>
  </si>
  <si>
    <t>40% Govt.</t>
  </si>
  <si>
    <t>(50% Deposit Work from Railway)</t>
  </si>
  <si>
    <r>
      <t xml:space="preserve">State Transmission Assets Management System </t>
    </r>
    <r>
      <rPr>
        <b/>
        <sz val="12"/>
        <rFont val="Arial"/>
        <family val="2"/>
      </rPr>
      <t>(STAMPS)</t>
    </r>
  </si>
  <si>
    <t xml:space="preserve">132 KV DC line from 220/132/33 KV Grid s/s at ASKA to 132/33 KV Grid s/s at Digapahandi on Dc tower  with 2Nos of feeder bay extention at both s/s.   </t>
  </si>
  <si>
    <t>Initial Estimated at 82.67 Cr. and Revised to Rs. 110.00 Cr.</t>
  </si>
  <si>
    <t>Rs. 57.26 Cr. to M/s A.K. Das and offloaded. 
Then work executed departmentally</t>
  </si>
  <si>
    <t>Rs. 171.79 Cr (Contract Cost : Rs.143.39Cr.+ Trf cost Rs. 28.4 Cr.) Revised</t>
  </si>
  <si>
    <r>
      <t xml:space="preserve">M/S A.K. Das associates W.O No.  4503 (Erection) &amp;  4498 (Supply) dt.27.07.12.                   Work Order issued to (RCH)Order No-120 dt 12.01.2018      </t>
    </r>
    <r>
      <rPr>
        <b/>
        <sz val="12"/>
        <rFont val="Arial"/>
        <family val="2"/>
      </rPr>
      <t xml:space="preserve">        </t>
    </r>
    <r>
      <rPr>
        <sz val="12"/>
        <rFont val="Arial"/>
        <family val="2"/>
      </rPr>
      <t xml:space="preserve">                                               </t>
    </r>
  </si>
  <si>
    <t>Paradeep</t>
  </si>
  <si>
    <r>
      <t xml:space="preserve">Construction of 2 X 40 MVA, 132/33 KV GIS, </t>
    </r>
    <r>
      <rPr>
        <b/>
        <sz val="14"/>
        <rFont val="Arial"/>
        <family val="2"/>
      </rPr>
      <t xml:space="preserve">CHANDBALI </t>
    </r>
    <r>
      <rPr>
        <sz val="14"/>
        <rFont val="Arial"/>
        <family val="2"/>
      </rPr>
      <t>with associated line. Deposit Work,Under DRPS Scheme</t>
    </r>
  </si>
  <si>
    <r>
      <t xml:space="preserve">Const. of 132 KV SC line from proposed 132/33 grid S/s  </t>
    </r>
    <r>
      <rPr>
        <b/>
        <sz val="14"/>
        <rFont val="Arial"/>
        <family val="2"/>
      </rPr>
      <t>Pottangi</t>
    </r>
    <r>
      <rPr>
        <sz val="14"/>
        <rFont val="Arial"/>
        <family val="2"/>
      </rPr>
      <t xml:space="preserve"> to proposed 132/33 KV grid s/s  </t>
    </r>
    <r>
      <rPr>
        <b/>
        <sz val="14"/>
        <rFont val="Arial"/>
        <family val="2"/>
      </rPr>
      <t>Podagada</t>
    </r>
    <r>
      <rPr>
        <sz val="14"/>
        <rFont val="Arial"/>
        <family val="2"/>
      </rPr>
      <t xml:space="preserve"> with bay extension at both end [RRCP]</t>
    </r>
  </si>
  <si>
    <r>
      <t xml:space="preserve">132 KV DC Line from </t>
    </r>
    <r>
      <rPr>
        <b/>
        <sz val="14"/>
        <rFont val="Arial"/>
        <family val="2"/>
      </rPr>
      <t>Padampur to Nuapada</t>
    </r>
    <r>
      <rPr>
        <sz val="14"/>
        <rFont val="Arial"/>
        <family val="2"/>
      </rPr>
      <t xml:space="preserve"> (RRCP Project)</t>
    </r>
  </si>
  <si>
    <r>
      <t xml:space="preserve">132kV SC line on DC tower from </t>
    </r>
    <r>
      <rPr>
        <b/>
        <sz val="14"/>
        <rFont val="Arial"/>
        <family val="2"/>
      </rPr>
      <t xml:space="preserve">Bhadrak - Andapur </t>
    </r>
    <r>
      <rPr>
        <sz val="14"/>
        <rFont val="Arial"/>
        <family val="2"/>
      </rPr>
      <t>(RRCP)</t>
    </r>
  </si>
  <si>
    <r>
      <t xml:space="preserve">Construction of  132/33 KV Grid S/s at </t>
    </r>
    <r>
      <rPr>
        <b/>
        <sz val="14"/>
        <rFont val="Arial"/>
        <family val="2"/>
      </rPr>
      <t xml:space="preserve">Rajnagar </t>
    </r>
    <r>
      <rPr>
        <sz val="14"/>
        <rFont val="Arial"/>
        <family val="2"/>
      </rPr>
      <t xml:space="preserve"> with associated 132 KV Line.</t>
    </r>
  </si>
  <si>
    <r>
      <t xml:space="preserve">Construction of  132/33 KV Grid S/s at </t>
    </r>
    <r>
      <rPr>
        <b/>
        <sz val="14"/>
        <rFont val="Arial"/>
        <family val="2"/>
      </rPr>
      <t xml:space="preserve">Bahugram </t>
    </r>
    <r>
      <rPr>
        <sz val="14"/>
        <rFont val="Arial"/>
        <family val="2"/>
      </rPr>
      <t xml:space="preserve"> with associated 132 KV Line.</t>
    </r>
  </si>
  <si>
    <r>
      <t xml:space="preserve">Const. Of 132/33 kv Grid S/S at </t>
    </r>
    <r>
      <rPr>
        <b/>
        <sz val="14"/>
        <rFont val="Arial"/>
        <family val="2"/>
      </rPr>
      <t>Chandipur.</t>
    </r>
  </si>
  <si>
    <r>
      <t xml:space="preserve">2x20 MVA, 220/33 Grid S/s near </t>
    </r>
    <r>
      <rPr>
        <b/>
        <sz val="14"/>
        <rFont val="Arial"/>
        <family val="2"/>
      </rPr>
      <t>Deogarh</t>
    </r>
    <r>
      <rPr>
        <sz val="14"/>
        <rFont val="Arial"/>
        <family val="2"/>
      </rPr>
      <t xml:space="preserve"> along with associated LILO arrangement from 220 KV Rengali-Tarkera Transmission Line</t>
    </r>
  </si>
  <si>
    <r>
      <t xml:space="preserve">Construction of 220/33 KV Grid S/s at </t>
    </r>
    <r>
      <rPr>
        <b/>
        <sz val="14"/>
        <rFont val="Arial"/>
        <family val="2"/>
      </rPr>
      <t>Lephripada</t>
    </r>
    <r>
      <rPr>
        <sz val="14"/>
        <rFont val="Arial"/>
        <family val="2"/>
      </rPr>
      <t xml:space="preserve"> along with associated LILO Transmission line from 220 KV Budhipadar-Basundhara line. Est.No. 09/2016-17</t>
    </r>
  </si>
  <si>
    <r>
      <t xml:space="preserve">Construction of 220/132/33 KV Grid S/s at </t>
    </r>
    <r>
      <rPr>
        <b/>
        <sz val="14"/>
        <rFont val="Arial"/>
        <family val="2"/>
      </rPr>
      <t xml:space="preserve">Gunupur </t>
    </r>
    <r>
      <rPr>
        <sz val="14"/>
        <rFont val="Arial"/>
        <family val="2"/>
      </rPr>
      <t>with LILO arrangement of 220 KV line from Therubali-Bhanjanagar as well as 132 KV LILO arrangment of Akhusing to Paralakhemundi. (Sanctioned Est. No. 31/2014-15 of SGM, Zone-II, Sambalpur vide letter no. 89 dtd. 17.01.2015)</t>
    </r>
  </si>
  <si>
    <r>
      <t xml:space="preserve">132/33 KV Grid S/S </t>
    </r>
    <r>
      <rPr>
        <b/>
        <sz val="14"/>
        <rFont val="Arial"/>
        <family val="2"/>
      </rPr>
      <t>Thuapali (Deshbhatli)</t>
    </r>
    <r>
      <rPr>
        <sz val="14"/>
        <rFont val="Arial"/>
        <family val="2"/>
      </rPr>
      <t xml:space="preserve"> &amp; Associated Line</t>
    </r>
  </si>
  <si>
    <r>
      <t xml:space="preserve">220kV LILO line from </t>
    </r>
    <r>
      <rPr>
        <b/>
        <sz val="14"/>
        <rFont val="Arial"/>
        <family val="2"/>
      </rPr>
      <t>Joda-TTPS</t>
    </r>
    <r>
      <rPr>
        <sz val="14"/>
        <rFont val="Arial"/>
        <family val="2"/>
      </rPr>
      <t xml:space="preserve"> line to 220/33 KV GIS </t>
    </r>
    <r>
      <rPr>
        <b/>
        <sz val="14"/>
        <rFont val="Arial"/>
        <family val="2"/>
      </rPr>
      <t>Keonjhar</t>
    </r>
  </si>
  <si>
    <r>
      <t>220/33kV Grid ss,</t>
    </r>
    <r>
      <rPr>
        <b/>
        <sz val="14"/>
        <rFont val="Arial"/>
        <family val="2"/>
      </rPr>
      <t>Golabandha, Telkoi</t>
    </r>
  </si>
  <si>
    <r>
      <t xml:space="preserve">Construction of 132/33 KV Grid S/s GIS at </t>
    </r>
    <r>
      <rPr>
        <b/>
        <sz val="14"/>
        <rFont val="Arial"/>
        <family val="2"/>
      </rPr>
      <t xml:space="preserve">Hinjilikatu, </t>
    </r>
    <r>
      <rPr>
        <sz val="14"/>
        <rFont val="Arial"/>
        <family val="2"/>
      </rPr>
      <t>Ganjam</t>
    </r>
  </si>
  <si>
    <r>
      <t>Construction of 220 KV LILO line from Loc. No. 125 &amp; Loc. No. 126 of existing 220 KV Budhipadar to Tarkera line (CKT-II) and 132 KV LILO line from Loc. No. 291 of existing 132 KV Budhipadar to Tarkera line (CKT-II) and 220/132/33 KV Grid Sub-Station at</t>
    </r>
    <r>
      <rPr>
        <b/>
        <sz val="14"/>
        <rFont val="Arial"/>
        <family val="2"/>
      </rPr>
      <t xml:space="preserve"> Bamra</t>
    </r>
    <r>
      <rPr>
        <sz val="14"/>
        <rFont val="Arial"/>
        <family val="2"/>
      </rPr>
      <t>. (50% Deposit Work)</t>
    </r>
  </si>
  <si>
    <r>
      <t xml:space="preserve">132/33 KV Grid S/S </t>
    </r>
    <r>
      <rPr>
        <b/>
        <sz val="14"/>
        <rFont val="Arial"/>
        <family val="2"/>
      </rPr>
      <t xml:space="preserve">BIRMAHARAJPUR </t>
    </r>
    <r>
      <rPr>
        <sz val="14"/>
        <rFont val="Arial"/>
        <family val="2"/>
      </rPr>
      <t>&amp; Associated Line</t>
    </r>
  </si>
  <si>
    <r>
      <t xml:space="preserve">220 KV DC Line from </t>
    </r>
    <r>
      <rPr>
        <b/>
        <sz val="14"/>
        <rFont val="Arial"/>
        <family val="2"/>
      </rPr>
      <t>Bolangir to Kesinga</t>
    </r>
  </si>
  <si>
    <r>
      <t xml:space="preserve">Construction of 2x20 MVA 220/33 KV Grid S/S at </t>
    </r>
    <r>
      <rPr>
        <b/>
        <sz val="14"/>
        <rFont val="Arial"/>
        <family val="2"/>
      </rPr>
      <t xml:space="preserve">kalimela </t>
    </r>
    <r>
      <rPr>
        <sz val="14"/>
        <rFont val="Arial"/>
        <family val="2"/>
      </rPr>
      <t>with associated 220 kv SC line on DC tower from Malkangiri s/s to the proposed Kalimela s/s with  one number feeder bay extension at MALKANGIRI</t>
    </r>
  </si>
  <si>
    <r>
      <t xml:space="preserve">Construction of 2x20 MVA 132/33 KV Grid S/S at </t>
    </r>
    <r>
      <rPr>
        <b/>
        <sz val="14"/>
        <rFont val="Arial"/>
        <family val="2"/>
      </rPr>
      <t>Nawarangpur</t>
    </r>
    <r>
      <rPr>
        <sz val="14"/>
        <rFont val="Arial"/>
        <family val="2"/>
      </rPr>
      <t xml:space="preserve"> with associated 132 KV DC line for LILO arrangement of existing 132 KV Jayanagar - Tentulikhunti line</t>
    </r>
  </si>
  <si>
    <r>
      <t xml:space="preserve">Design engineering, Errection, Testing &amp; Commissioning of 220KV double circuit line from </t>
    </r>
    <r>
      <rPr>
        <b/>
        <sz val="14"/>
        <rFont val="Arial"/>
        <family val="2"/>
      </rPr>
      <t>Jayanagar</t>
    </r>
    <r>
      <rPr>
        <sz val="14"/>
        <rFont val="Arial"/>
        <family val="2"/>
      </rPr>
      <t xml:space="preserve"> 220/132/33 Kv s/s of OPTCL to 400/220KV s/s of PGCIL at </t>
    </r>
    <r>
      <rPr>
        <b/>
        <sz val="14"/>
        <rFont val="Arial"/>
        <family val="2"/>
      </rPr>
      <t>Kaliagaon</t>
    </r>
  </si>
  <si>
    <r>
      <t xml:space="preserve">(A) Construction of 220/132/33KV grid substation at </t>
    </r>
    <r>
      <rPr>
        <b/>
        <sz val="14"/>
        <rFont val="Arial"/>
        <family val="2"/>
      </rPr>
      <t>Jayapatna</t>
    </r>
    <r>
      <rPr>
        <sz val="14"/>
        <rFont val="Arial"/>
        <family val="2"/>
      </rPr>
      <t xml:space="preserve"> with one no. bay extension at proposed 132/33KV grid substation at Dabugaon and 220KV LILO line from 220KV Indravati-Theruvalli line. (B) Const. of 132KV SC line on DC tower from 132/33KV Dabugaon grid substation to proposed 220/132/33KV grid substation at Jayapatna. (In principle approved by the BoD)</t>
    </r>
  </si>
  <si>
    <r>
      <t>2X160MVA  220/132kV &amp; 2X63MVA  132/33kV, 220/132/33kV  GIS at</t>
    </r>
    <r>
      <rPr>
        <b/>
        <sz val="14"/>
        <rFont val="Arial"/>
        <family val="2"/>
      </rPr>
      <t xml:space="preserve"> Balianta</t>
    </r>
    <r>
      <rPr>
        <sz val="14"/>
        <rFont val="Arial"/>
        <family val="2"/>
      </rPr>
      <t xml:space="preserve"> (Benupur), BBSR and associated  line using monopole</t>
    </r>
  </si>
  <si>
    <r>
      <t xml:space="preserve">2X63MVA, 132/33kV GIS at </t>
    </r>
    <r>
      <rPr>
        <b/>
        <sz val="14"/>
        <rFont val="Arial"/>
        <family val="2"/>
      </rPr>
      <t>Nayapalli,</t>
    </r>
    <r>
      <rPr>
        <sz val="14"/>
        <rFont val="Arial"/>
        <family val="2"/>
      </rPr>
      <t xml:space="preserve"> BBSR</t>
    </r>
  </si>
  <si>
    <r>
      <t xml:space="preserve">2X63MVA, 132/33kV GIS at </t>
    </r>
    <r>
      <rPr>
        <b/>
        <sz val="14"/>
        <rFont val="Arial"/>
        <family val="2"/>
      </rPr>
      <t>Satyanagar</t>
    </r>
    <r>
      <rPr>
        <sz val="14"/>
        <rFont val="Arial"/>
        <family val="2"/>
      </rPr>
      <t>, BBSR</t>
    </r>
  </si>
  <si>
    <r>
      <t xml:space="preserve">2X63MVA, 132/33kV GIS at </t>
    </r>
    <r>
      <rPr>
        <b/>
        <sz val="14"/>
        <rFont val="Arial"/>
        <family val="2"/>
      </rPr>
      <t>Badagada</t>
    </r>
    <r>
      <rPr>
        <sz val="14"/>
        <rFont val="Arial"/>
        <family val="2"/>
      </rPr>
      <t>, BBSR</t>
    </r>
  </si>
  <si>
    <r>
      <t xml:space="preserve">2X63MVA, 220/33kV GIS at </t>
    </r>
    <r>
      <rPr>
        <b/>
        <sz val="14"/>
        <rFont val="Arial"/>
        <family val="2"/>
      </rPr>
      <t xml:space="preserve">Kantabada, Gothapatna  </t>
    </r>
  </si>
  <si>
    <r>
      <t xml:space="preserve">132kV DC line from 132/33kV GIS </t>
    </r>
    <r>
      <rPr>
        <b/>
        <sz val="14"/>
        <rFont val="Arial"/>
        <family val="2"/>
      </rPr>
      <t xml:space="preserve">Chandbali </t>
    </r>
    <r>
      <rPr>
        <sz val="14"/>
        <rFont val="Arial"/>
        <family val="2"/>
      </rPr>
      <t xml:space="preserve">to 220/132/33kV Grid S/S at </t>
    </r>
    <r>
      <rPr>
        <b/>
        <sz val="14"/>
        <rFont val="Arial"/>
        <family val="2"/>
      </rPr>
      <t>Balimunda</t>
    </r>
    <r>
      <rPr>
        <sz val="14"/>
        <rFont val="Arial"/>
        <family val="2"/>
      </rPr>
      <t xml:space="preserve">, </t>
    </r>
    <r>
      <rPr>
        <b/>
        <sz val="14"/>
        <rFont val="Arial"/>
        <family val="2"/>
      </rPr>
      <t>Dhamara.</t>
    </r>
  </si>
  <si>
    <r>
      <t xml:space="preserve">132kV D/C line from  </t>
    </r>
    <r>
      <rPr>
        <b/>
        <sz val="14"/>
        <rFont val="Arial"/>
        <family val="2"/>
      </rPr>
      <t>Parlakhemundi</t>
    </r>
    <r>
      <rPr>
        <sz val="14"/>
        <rFont val="Arial"/>
        <family val="2"/>
      </rPr>
      <t xml:space="preserve"> to </t>
    </r>
    <r>
      <rPr>
        <b/>
        <sz val="14"/>
        <rFont val="Arial"/>
        <family val="2"/>
      </rPr>
      <t>R.Udayagiri</t>
    </r>
    <r>
      <rPr>
        <sz val="14"/>
        <rFont val="Arial"/>
        <family val="2"/>
      </rPr>
      <t xml:space="preserve">.  </t>
    </r>
  </si>
  <si>
    <r>
      <t xml:space="preserve">132kV D/C line from  </t>
    </r>
    <r>
      <rPr>
        <b/>
        <sz val="14"/>
        <rFont val="Arial"/>
        <family val="2"/>
      </rPr>
      <t>Lapanga</t>
    </r>
    <r>
      <rPr>
        <sz val="14"/>
        <rFont val="Arial"/>
        <family val="2"/>
      </rPr>
      <t xml:space="preserve"> to </t>
    </r>
    <r>
      <rPr>
        <b/>
        <sz val="14"/>
        <rFont val="Arial"/>
        <family val="2"/>
      </rPr>
      <t>Brajrajnagar</t>
    </r>
    <r>
      <rPr>
        <sz val="14"/>
        <rFont val="Arial"/>
        <family val="2"/>
      </rPr>
      <t xml:space="preserve"> with diversion of 220kV IB - Budhipdara DC line.       </t>
    </r>
  </si>
  <si>
    <r>
      <rPr>
        <b/>
        <sz val="14"/>
        <rFont val="Arial"/>
        <family val="2"/>
      </rPr>
      <t>220kV</t>
    </r>
    <r>
      <rPr>
        <sz val="14"/>
        <rFont val="Arial"/>
        <family val="2"/>
      </rPr>
      <t xml:space="preserve"> LILO line from 220kV </t>
    </r>
    <r>
      <rPr>
        <b/>
        <sz val="14"/>
        <rFont val="Arial"/>
        <family val="2"/>
      </rPr>
      <t>Theruvalli-Narendrapur DC</t>
    </r>
    <r>
      <rPr>
        <sz val="14"/>
        <rFont val="Arial"/>
        <family val="2"/>
      </rPr>
      <t xml:space="preserve"> line to 220/132/33kV Grid S/S at Aska</t>
    </r>
  </si>
  <si>
    <r>
      <t xml:space="preserve">132kV </t>
    </r>
    <r>
      <rPr>
        <b/>
        <sz val="14"/>
        <rFont val="Arial"/>
        <family val="2"/>
      </rPr>
      <t>Boudh-Phulbani</t>
    </r>
    <r>
      <rPr>
        <sz val="14"/>
        <rFont val="Arial"/>
        <family val="2"/>
      </rPr>
      <t xml:space="preserve"> DC line with bay extn. at both ends</t>
    </r>
  </si>
  <si>
    <r>
      <t xml:space="preserve">Installation of </t>
    </r>
    <r>
      <rPr>
        <b/>
        <sz val="14"/>
        <rFont val="Arial"/>
        <family val="2"/>
      </rPr>
      <t>3rd ICT</t>
    </r>
    <r>
      <rPr>
        <sz val="14"/>
        <rFont val="Arial"/>
        <family val="2"/>
      </rPr>
      <t xml:space="preserve"> with 400kV &amp; 220kV bay extension at </t>
    </r>
    <r>
      <rPr>
        <b/>
        <sz val="14"/>
        <rFont val="Arial"/>
        <family val="2"/>
      </rPr>
      <t xml:space="preserve">New Duburi </t>
    </r>
  </si>
  <si>
    <r>
      <t xml:space="preserve">2X 40MVA 220/33kV Grid S/S at </t>
    </r>
    <r>
      <rPr>
        <b/>
        <sz val="14"/>
        <rFont val="Arial"/>
        <family val="2"/>
      </rPr>
      <t>Palei, Balichandrapur</t>
    </r>
    <r>
      <rPr>
        <sz val="14"/>
        <rFont val="Arial"/>
        <family val="2"/>
      </rPr>
      <t xml:space="preserve"> with  line.</t>
    </r>
  </si>
  <si>
    <r>
      <t xml:space="preserve"> 2x160MVA+2x40MVA, 220/132/33kV Grid S/S, </t>
    </r>
    <r>
      <rPr>
        <b/>
        <sz val="14"/>
        <rFont val="Arial"/>
        <family val="2"/>
      </rPr>
      <t>Dhamara</t>
    </r>
    <r>
      <rPr>
        <sz val="14"/>
        <rFont val="Arial"/>
        <family val="2"/>
      </rPr>
      <t xml:space="preserve"> with line    </t>
    </r>
  </si>
  <si>
    <r>
      <t xml:space="preserve">2X40MVA, 132/33kV Grid S/S at  </t>
    </r>
    <r>
      <rPr>
        <b/>
        <sz val="14"/>
        <rFont val="Arial"/>
        <family val="2"/>
      </rPr>
      <t>Bhatli</t>
    </r>
    <r>
      <rPr>
        <sz val="14"/>
        <rFont val="Arial"/>
        <family val="2"/>
      </rPr>
      <t xml:space="preserve"> along with line </t>
    </r>
  </si>
  <si>
    <r>
      <t xml:space="preserve">2X20MVA, 132kV Grid S/S </t>
    </r>
    <r>
      <rPr>
        <b/>
        <sz val="14"/>
        <rFont val="Arial"/>
        <family val="2"/>
      </rPr>
      <t>Lamtaput</t>
    </r>
    <r>
      <rPr>
        <sz val="14"/>
        <rFont val="Arial"/>
        <family val="2"/>
      </rPr>
      <t xml:space="preserve"> with SAS and associated  line.</t>
    </r>
  </si>
  <si>
    <r>
      <t xml:space="preserve">132kV DC line from  220/132/33kV S/S </t>
    </r>
    <r>
      <rPr>
        <b/>
        <sz val="14"/>
        <rFont val="Arial"/>
        <family val="2"/>
      </rPr>
      <t>Baner (Jaipatna)</t>
    </r>
    <r>
      <rPr>
        <sz val="14"/>
        <rFont val="Arial"/>
        <family val="2"/>
      </rPr>
      <t xml:space="preserve"> to 132/33kV S/S at </t>
    </r>
    <r>
      <rPr>
        <b/>
        <sz val="14"/>
        <rFont val="Arial"/>
        <family val="2"/>
      </rPr>
      <t>Junagarh</t>
    </r>
  </si>
  <si>
    <r>
      <t xml:space="preserve">Diversion of 400kV &amp; 220kV lines with 220kV LILO arrangement for connectivity with 400/220kV GIS at </t>
    </r>
    <r>
      <rPr>
        <b/>
        <sz val="14"/>
        <rFont val="Arial"/>
        <family val="2"/>
      </rPr>
      <t>Meramundali-B.</t>
    </r>
  </si>
  <si>
    <r>
      <t xml:space="preserve">2x160 MVA + 2 x 40 MVA,  220/132/33kV S/S at </t>
    </r>
    <r>
      <rPr>
        <b/>
        <sz val="14"/>
        <rFont val="Arial"/>
        <family val="2"/>
      </rPr>
      <t>Kuanrmunda</t>
    </r>
    <r>
      <rPr>
        <sz val="14"/>
        <rFont val="Arial"/>
        <family val="2"/>
      </rPr>
      <t xml:space="preserve"> and associated line</t>
    </r>
  </si>
  <si>
    <r>
      <t xml:space="preserve">2x20MVA, 220/33kV S/S at </t>
    </r>
    <r>
      <rPr>
        <b/>
        <sz val="14"/>
        <rFont val="Arial"/>
        <family val="2"/>
      </rPr>
      <t>Baliguda</t>
    </r>
    <r>
      <rPr>
        <sz val="14"/>
        <rFont val="Arial"/>
        <family val="2"/>
      </rPr>
      <t xml:space="preserve"> and associated line</t>
    </r>
  </si>
  <si>
    <r>
      <t>2x20MVA, 132/33kV</t>
    </r>
    <r>
      <rPr>
        <b/>
        <sz val="14"/>
        <rFont val="Arial"/>
        <family val="2"/>
      </rPr>
      <t xml:space="preserve"> R.Udyagiri</t>
    </r>
    <r>
      <rPr>
        <sz val="14"/>
        <rFont val="Arial"/>
        <family val="2"/>
      </rPr>
      <t xml:space="preserve"> S/S and associated line</t>
    </r>
  </si>
  <si>
    <r>
      <t xml:space="preserve">2x20MVA, 132/33kV Grid S/S at </t>
    </r>
    <r>
      <rPr>
        <b/>
        <sz val="14"/>
        <rFont val="Arial"/>
        <family val="2"/>
      </rPr>
      <t>Boriguma</t>
    </r>
    <r>
      <rPr>
        <sz val="14"/>
        <rFont val="Arial"/>
        <family val="2"/>
      </rPr>
      <t xml:space="preserve">  and associated   line</t>
    </r>
  </si>
  <si>
    <r>
      <t xml:space="preserve">132kV </t>
    </r>
    <r>
      <rPr>
        <b/>
        <sz val="14"/>
        <rFont val="Arial"/>
        <family val="2"/>
      </rPr>
      <t>Jayanagar-Sunabeda</t>
    </r>
    <r>
      <rPr>
        <sz val="14"/>
        <rFont val="Arial"/>
        <family val="2"/>
      </rPr>
      <t xml:space="preserve"> line </t>
    </r>
  </si>
  <si>
    <r>
      <t xml:space="preserve">2x500MVA, 400/220/33kV GIS at </t>
    </r>
    <r>
      <rPr>
        <b/>
        <sz val="14"/>
        <rFont val="Arial"/>
        <family val="2"/>
      </rPr>
      <t>Paradeep</t>
    </r>
    <r>
      <rPr>
        <sz val="14"/>
        <rFont val="Arial"/>
        <family val="2"/>
      </rPr>
      <t xml:space="preserve"> and associated line</t>
    </r>
  </si>
  <si>
    <r>
      <t xml:space="preserve">2X20MVA, 132/33KVGSS at </t>
    </r>
    <r>
      <rPr>
        <b/>
        <sz val="14"/>
        <rFont val="Arial"/>
        <family val="2"/>
      </rPr>
      <t>Brundabahal</t>
    </r>
    <r>
      <rPr>
        <sz val="14"/>
        <rFont val="Arial"/>
        <family val="2"/>
      </rPr>
      <t xml:space="preserve"> with associated line</t>
    </r>
  </si>
  <si>
    <r>
      <t xml:space="preserve">132/33 KV S/S at </t>
    </r>
    <r>
      <rPr>
        <b/>
        <sz val="14"/>
        <rFont val="Arial"/>
        <family val="2"/>
      </rPr>
      <t xml:space="preserve">Tarabha </t>
    </r>
    <r>
      <rPr>
        <sz val="14"/>
        <rFont val="Arial"/>
        <family val="2"/>
      </rPr>
      <t>with associated 132kV LILO Line</t>
    </r>
  </si>
  <si>
    <r>
      <t xml:space="preserve">2x20 MVA, 220/33kV S/S at </t>
    </r>
    <r>
      <rPr>
        <b/>
        <sz val="14"/>
        <rFont val="Arial"/>
        <family val="2"/>
      </rPr>
      <t xml:space="preserve">Dasapalla </t>
    </r>
    <r>
      <rPr>
        <sz val="14"/>
        <rFont val="Arial"/>
        <family val="2"/>
      </rPr>
      <t>with</t>
    </r>
    <r>
      <rPr>
        <b/>
        <sz val="14"/>
        <rFont val="Arial"/>
        <family val="2"/>
      </rPr>
      <t xml:space="preserve"> </t>
    </r>
    <r>
      <rPr>
        <sz val="14"/>
        <rFont val="Arial"/>
        <family val="2"/>
      </rPr>
      <t xml:space="preserve">associated  line </t>
    </r>
  </si>
  <si>
    <r>
      <t xml:space="preserve">2x160MVA + 1x20MVA, 220/132/33kV S/S at </t>
    </r>
    <r>
      <rPr>
        <b/>
        <sz val="14"/>
        <rFont val="Arial"/>
        <family val="2"/>
      </rPr>
      <t xml:space="preserve">Kiakata </t>
    </r>
    <r>
      <rPr>
        <sz val="14"/>
        <rFont val="Arial"/>
        <family val="2"/>
      </rPr>
      <t xml:space="preserve"> with associated lines</t>
    </r>
  </si>
  <si>
    <r>
      <t xml:space="preserve">2X20MVA, 132/33kV Grid S/S at </t>
    </r>
    <r>
      <rPr>
        <b/>
        <sz val="14"/>
        <rFont val="Arial"/>
        <family val="2"/>
      </rPr>
      <t>Kudaloi, Lakhanpur</t>
    </r>
    <r>
      <rPr>
        <sz val="14"/>
        <rFont val="Arial"/>
        <family val="2"/>
      </rPr>
      <t xml:space="preserve"> with associated lines</t>
    </r>
  </si>
  <si>
    <r>
      <t xml:space="preserve">2X160MVA, 220/132kV and 2X20MVA, 220/33kV Grid S/S, </t>
    </r>
    <r>
      <rPr>
        <b/>
        <sz val="14"/>
        <rFont val="Arial"/>
        <family val="2"/>
      </rPr>
      <t>Turumunga</t>
    </r>
    <r>
      <rPr>
        <sz val="14"/>
        <rFont val="Arial"/>
        <family val="2"/>
      </rPr>
      <t xml:space="preserve"> with associated line.</t>
    </r>
  </si>
  <si>
    <r>
      <rPr>
        <b/>
        <sz val="12"/>
        <rFont val="Arial"/>
        <family val="2"/>
      </rPr>
      <t>132kV</t>
    </r>
    <r>
      <rPr>
        <sz val="12"/>
        <rFont val="Arial"/>
        <family val="2"/>
      </rPr>
      <t xml:space="preserve"> LILO of one ckt of </t>
    </r>
    <r>
      <rPr>
        <b/>
        <sz val="12"/>
        <rFont val="Arial"/>
        <family val="2"/>
      </rPr>
      <t>Budhipadar-Sundergarh</t>
    </r>
    <r>
      <rPr>
        <sz val="12"/>
        <rFont val="Arial"/>
        <family val="2"/>
      </rPr>
      <t xml:space="preserve"> line at Bamra</t>
    </r>
  </si>
  <si>
    <r>
      <rPr>
        <b/>
        <sz val="12"/>
        <rFont val="Arial"/>
        <family val="2"/>
      </rPr>
      <t xml:space="preserve">132kV </t>
    </r>
    <r>
      <rPr>
        <sz val="12"/>
        <rFont val="Arial"/>
        <family val="2"/>
      </rPr>
      <t xml:space="preserve">SC on DC Tower from </t>
    </r>
    <r>
      <rPr>
        <b/>
        <sz val="12"/>
        <rFont val="Arial"/>
        <family val="2"/>
      </rPr>
      <t>Kantabanji to Patnagarh</t>
    </r>
  </si>
  <si>
    <r>
      <rPr>
        <b/>
        <sz val="12"/>
        <rFont val="Arial"/>
        <family val="2"/>
      </rPr>
      <t>132kV</t>
    </r>
    <r>
      <rPr>
        <sz val="12"/>
        <rFont val="Arial"/>
        <family val="2"/>
      </rPr>
      <t xml:space="preserve"> SC Line on DC Tower from </t>
    </r>
    <r>
      <rPr>
        <b/>
        <sz val="12"/>
        <rFont val="Arial"/>
        <family val="2"/>
      </rPr>
      <t>Ghense to Padampur</t>
    </r>
  </si>
  <si>
    <r>
      <t xml:space="preserve">132/33kV </t>
    </r>
    <r>
      <rPr>
        <b/>
        <sz val="12"/>
        <rFont val="Arial"/>
        <family val="2"/>
      </rPr>
      <t>Athamallick</t>
    </r>
    <r>
      <rPr>
        <sz val="12"/>
        <rFont val="Arial"/>
        <family val="2"/>
      </rPr>
      <t xml:space="preserve"> S/s with associated line</t>
    </r>
  </si>
  <si>
    <r>
      <rPr>
        <b/>
        <sz val="12"/>
        <rFont val="Arial"/>
        <family val="2"/>
      </rPr>
      <t xml:space="preserve">220kV Balimela_Jayanagar </t>
    </r>
    <r>
      <rPr>
        <sz val="12"/>
        <rFont val="Arial"/>
        <family val="2"/>
      </rPr>
      <t xml:space="preserve">LILO at </t>
    </r>
    <r>
      <rPr>
        <b/>
        <sz val="12"/>
        <rFont val="Arial"/>
        <family val="2"/>
      </rPr>
      <t xml:space="preserve">Govindpalli </t>
    </r>
  </si>
  <si>
    <r>
      <rPr>
        <b/>
        <sz val="12"/>
        <rFont val="Arial"/>
        <family val="2"/>
      </rPr>
      <t>132kV</t>
    </r>
    <r>
      <rPr>
        <sz val="12"/>
        <rFont val="Arial"/>
        <family val="2"/>
      </rPr>
      <t xml:space="preserve"> LILO of </t>
    </r>
    <r>
      <rPr>
        <b/>
        <sz val="12"/>
        <rFont val="Arial"/>
        <family val="2"/>
      </rPr>
      <t>Chhend-Adhunik</t>
    </r>
    <r>
      <rPr>
        <sz val="12"/>
        <rFont val="Arial"/>
        <family val="2"/>
      </rPr>
      <t xml:space="preserve"> Line at </t>
    </r>
    <r>
      <rPr>
        <b/>
        <sz val="12"/>
        <rFont val="Arial"/>
        <family val="2"/>
      </rPr>
      <t>Kuanramunda</t>
    </r>
  </si>
  <si>
    <r>
      <t xml:space="preserve">132/33kV </t>
    </r>
    <r>
      <rPr>
        <b/>
        <sz val="12"/>
        <rFont val="Arial"/>
        <family val="2"/>
      </rPr>
      <t>Agalpur(Rampur)</t>
    </r>
    <r>
      <rPr>
        <sz val="12"/>
        <rFont val="Arial"/>
        <family val="2"/>
      </rPr>
      <t xml:space="preserve"> S/s with SAS with associated line</t>
    </r>
  </si>
  <si>
    <r>
      <t xml:space="preserve">220/33kV S/s at </t>
    </r>
    <r>
      <rPr>
        <b/>
        <sz val="12"/>
        <rFont val="Arial"/>
        <family val="2"/>
      </rPr>
      <t xml:space="preserve">M. Rampur </t>
    </r>
    <r>
      <rPr>
        <sz val="12"/>
        <rFont val="Arial"/>
        <family val="2"/>
      </rPr>
      <t>with associated line</t>
    </r>
  </si>
  <si>
    <r>
      <t xml:space="preserve">220/33kV S/s at </t>
    </r>
    <r>
      <rPr>
        <b/>
        <sz val="12"/>
        <rFont val="Arial"/>
        <family val="2"/>
      </rPr>
      <t>Chitalo</t>
    </r>
    <r>
      <rPr>
        <sz val="12"/>
        <rFont val="Arial"/>
        <family val="2"/>
      </rPr>
      <t xml:space="preserve"> with associated line</t>
    </r>
  </si>
  <si>
    <r>
      <t xml:space="preserve">132kV line from </t>
    </r>
    <r>
      <rPr>
        <b/>
        <sz val="12"/>
        <rFont val="Arial"/>
        <family val="2"/>
      </rPr>
      <t>Turumunga</t>
    </r>
    <r>
      <rPr>
        <sz val="12"/>
        <rFont val="Arial"/>
        <family val="2"/>
      </rPr>
      <t xml:space="preserve"> to Dhenkikote</t>
    </r>
  </si>
  <si>
    <t>WIP</t>
  </si>
  <si>
    <t xml:space="preserve">Complete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</si>
</sst>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b/>
      <sz val="12"/>
      <color rgb="FF000000"/>
      <name val="Arial"/>
      <family val="2"/>
    </font>
    <font>
      <sz val="11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4" fillId="0" borderId="0"/>
  </cellStyleXfs>
  <cellXfs count="24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7" fontId="8" fillId="0" borderId="1" xfId="0" applyNumberFormat="1" applyFont="1" applyBorder="1" applyAlignment="1">
      <alignment horizontal="center" vertical="center" wrapText="1"/>
    </xf>
    <xf numFmtId="17" fontId="8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" fontId="8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2" fontId="6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7" fontId="5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17" fontId="5" fillId="0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1" xfId="0" quotePrefix="1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 wrapText="1"/>
    </xf>
    <xf numFmtId="2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43" fontId="6" fillId="6" borderId="1" xfId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/>
    </xf>
    <xf numFmtId="0" fontId="6" fillId="6" borderId="1" xfId="0" quotePrefix="1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3" fontId="0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quotePrefix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quotePrefix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13" fillId="0" borderId="1" xfId="0" applyFont="1" applyBorder="1" applyAlignment="1">
      <alignment wrapText="1"/>
    </xf>
    <xf numFmtId="43" fontId="0" fillId="0" borderId="1" xfId="1" applyFont="1" applyBorder="1" applyAlignment="1">
      <alignment horizontal="center" vertical="center"/>
    </xf>
    <xf numFmtId="43" fontId="6" fillId="2" borderId="1" xfId="0" applyNumberFormat="1" applyFont="1" applyFill="1" applyBorder="1" applyAlignment="1">
      <alignment vertical="center"/>
    </xf>
    <xf numFmtId="43" fontId="6" fillId="2" borderId="1" xfId="1" applyFont="1" applyFill="1" applyBorder="1" applyAlignment="1">
      <alignment vertical="center"/>
    </xf>
    <xf numFmtId="2" fontId="6" fillId="7" borderId="1" xfId="0" applyNumberFormat="1" applyFont="1" applyFill="1" applyBorder="1" applyAlignment="1">
      <alignment horizontal="center" vertical="center"/>
    </xf>
    <xf numFmtId="43" fontId="6" fillId="3" borderId="1" xfId="1" applyFont="1" applyFill="1" applyBorder="1" applyAlignment="1">
      <alignment horizontal="center" vertical="center"/>
    </xf>
    <xf numFmtId="43" fontId="6" fillId="3" borderId="1" xfId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vertical="center"/>
    </xf>
    <xf numFmtId="43" fontId="8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justify" vertical="center"/>
    </xf>
    <xf numFmtId="0" fontId="15" fillId="0" borderId="1" xfId="0" applyNumberFormat="1" applyFont="1" applyFill="1" applyBorder="1" applyAlignment="1">
      <alignment horizontal="justify" vertical="center" wrapText="1"/>
    </xf>
    <xf numFmtId="43" fontId="15" fillId="0" borderId="1" xfId="1" applyFont="1" applyFill="1" applyBorder="1" applyAlignment="1">
      <alignment vertical="top" wrapText="1"/>
    </xf>
    <xf numFmtId="43" fontId="8" fillId="0" borderId="1" xfId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8" fillId="2" borderId="1" xfId="0" quotePrefix="1" applyFont="1" applyFill="1" applyBorder="1" applyAlignment="1">
      <alignment horizontal="center" vertical="center"/>
    </xf>
    <xf numFmtId="43" fontId="8" fillId="2" borderId="1" xfId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 wrapText="1"/>
    </xf>
    <xf numFmtId="43" fontId="8" fillId="2" borderId="1" xfId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3" fontId="8" fillId="2" borderId="1" xfId="0" applyNumberFormat="1" applyFont="1" applyFill="1" applyBorder="1" applyAlignment="1">
      <alignment vertical="center"/>
    </xf>
    <xf numFmtId="0" fontId="8" fillId="2" borderId="1" xfId="0" quotePrefix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10" workbookViewId="0">
      <selection activeCell="E7" sqref="E7"/>
    </sheetView>
  </sheetViews>
  <sheetFormatPr defaultRowHeight="15" x14ac:dyDescent="0.2"/>
  <cols>
    <col min="1" max="1" width="4.7109375" style="64" customWidth="1"/>
    <col min="2" max="2" width="29.42578125" style="59" customWidth="1"/>
    <col min="3" max="3" width="17.140625" style="59" customWidth="1"/>
    <col min="4" max="4" width="17.42578125" style="59" customWidth="1"/>
    <col min="5" max="5" width="18" style="59" customWidth="1"/>
    <col min="6" max="6" width="32.28515625" style="59" customWidth="1"/>
    <col min="7" max="7" width="13" style="59" customWidth="1"/>
    <col min="8" max="8" width="12" style="59" customWidth="1"/>
    <col min="9" max="9" width="15.5703125" style="59" customWidth="1"/>
    <col min="10" max="10" width="11.5703125" style="59" customWidth="1"/>
    <col min="11" max="11" width="9.140625" style="59" hidden="1" customWidth="1"/>
    <col min="12" max="16384" width="9.140625" style="59"/>
  </cols>
  <sheetData>
    <row r="1" spans="1:11" ht="15.75" x14ac:dyDescent="0.2">
      <c r="A1" s="144" t="s">
        <v>130</v>
      </c>
      <c r="B1" s="144"/>
      <c r="C1" s="144"/>
      <c r="D1" s="144"/>
      <c r="E1" s="144"/>
      <c r="F1" s="144"/>
      <c r="G1" s="144"/>
      <c r="H1" s="144"/>
      <c r="I1" s="144"/>
    </row>
    <row r="2" spans="1:11" ht="94.5" x14ac:dyDescent="0.2">
      <c r="A2" s="5" t="s">
        <v>0</v>
      </c>
      <c r="B2" s="6" t="s">
        <v>1</v>
      </c>
      <c r="C2" s="6" t="s">
        <v>3</v>
      </c>
      <c r="D2" s="6" t="s">
        <v>4</v>
      </c>
      <c r="E2" s="6" t="s">
        <v>5</v>
      </c>
      <c r="F2" s="6" t="s">
        <v>2</v>
      </c>
      <c r="G2" s="6" t="s">
        <v>35</v>
      </c>
      <c r="H2" s="6" t="s">
        <v>129</v>
      </c>
      <c r="I2" s="6" t="s">
        <v>283</v>
      </c>
    </row>
    <row r="3" spans="1:11" x14ac:dyDescent="0.2">
      <c r="A3" s="8"/>
      <c r="B3" s="9"/>
      <c r="C3" s="9"/>
      <c r="D3" s="9"/>
      <c r="E3" s="9"/>
      <c r="F3" s="9"/>
      <c r="G3" s="9"/>
      <c r="H3" s="9"/>
      <c r="I3" s="9"/>
    </row>
    <row r="4" spans="1:11" s="27" customFormat="1" ht="120" x14ac:dyDescent="0.25">
      <c r="A4" s="130">
        <v>1</v>
      </c>
      <c r="B4" s="44" t="s">
        <v>155</v>
      </c>
      <c r="C4" s="60" t="s">
        <v>7</v>
      </c>
      <c r="D4" s="60" t="s">
        <v>8</v>
      </c>
      <c r="E4" s="9" t="s">
        <v>9</v>
      </c>
      <c r="F4" s="44" t="s">
        <v>6</v>
      </c>
      <c r="G4" s="9">
        <f>18.17+14.35</f>
        <v>32.520000000000003</v>
      </c>
      <c r="H4" s="9">
        <f>18.17+14.35</f>
        <v>32.520000000000003</v>
      </c>
      <c r="I4" s="9" t="s">
        <v>284</v>
      </c>
      <c r="K4" s="27">
        <f>32.48+0.64</f>
        <v>33.119999999999997</v>
      </c>
    </row>
    <row r="5" spans="1:11" ht="75" x14ac:dyDescent="0.2">
      <c r="A5" s="130">
        <v>2</v>
      </c>
      <c r="B5" s="44" t="s">
        <v>154</v>
      </c>
      <c r="C5" s="60" t="s">
        <v>11</v>
      </c>
      <c r="D5" s="60" t="s">
        <v>12</v>
      </c>
      <c r="E5" s="9" t="s">
        <v>13</v>
      </c>
      <c r="F5" s="44" t="s">
        <v>10</v>
      </c>
      <c r="G5" s="45" t="s">
        <v>29</v>
      </c>
      <c r="H5" s="9">
        <v>95.34</v>
      </c>
      <c r="I5" s="45" t="s">
        <v>36</v>
      </c>
    </row>
    <row r="6" spans="1:11" ht="45.75" customHeight="1" x14ac:dyDescent="0.2">
      <c r="A6" s="29">
        <v>3</v>
      </c>
      <c r="B6" s="44" t="s">
        <v>156</v>
      </c>
      <c r="C6" s="61" t="s">
        <v>11</v>
      </c>
      <c r="D6" s="60" t="s">
        <v>15</v>
      </c>
      <c r="E6" s="23" t="s">
        <v>16</v>
      </c>
      <c r="F6" s="44" t="s">
        <v>14</v>
      </c>
      <c r="G6" s="52">
        <v>35.72</v>
      </c>
      <c r="H6" s="52">
        <v>35.72</v>
      </c>
      <c r="I6" s="23" t="s">
        <v>285</v>
      </c>
      <c r="K6" s="59">
        <f>27.49+0.44</f>
        <v>27.93</v>
      </c>
    </row>
    <row r="7" spans="1:11" ht="60" x14ac:dyDescent="0.2">
      <c r="A7" s="30">
        <v>4</v>
      </c>
      <c r="B7" s="33" t="s">
        <v>157</v>
      </c>
      <c r="C7" s="60" t="s">
        <v>19</v>
      </c>
      <c r="D7" s="60" t="s">
        <v>20</v>
      </c>
      <c r="E7" s="23" t="s">
        <v>21</v>
      </c>
      <c r="F7" s="33" t="s">
        <v>17</v>
      </c>
      <c r="G7" s="23">
        <v>36.61</v>
      </c>
      <c r="H7" s="8">
        <v>33.590000000000003</v>
      </c>
      <c r="I7" s="9" t="s">
        <v>286</v>
      </c>
      <c r="K7" s="59">
        <f>26.94+1.03</f>
        <v>27.970000000000002</v>
      </c>
    </row>
    <row r="8" spans="1:11" ht="45.75" x14ac:dyDescent="0.2">
      <c r="A8" s="30">
        <v>5</v>
      </c>
      <c r="B8" s="33" t="s">
        <v>158</v>
      </c>
      <c r="C8" s="60" t="s">
        <v>18</v>
      </c>
      <c r="D8" s="60" t="s">
        <v>23</v>
      </c>
      <c r="E8" s="23" t="s">
        <v>24</v>
      </c>
      <c r="F8" s="44" t="s">
        <v>22</v>
      </c>
      <c r="G8" s="21">
        <v>46.84</v>
      </c>
      <c r="H8" s="62">
        <v>41.8</v>
      </c>
      <c r="I8" s="9" t="s">
        <v>287</v>
      </c>
      <c r="K8" s="59">
        <f>31.75+0.83</f>
        <v>32.58</v>
      </c>
    </row>
    <row r="9" spans="1:11" ht="60.75" x14ac:dyDescent="0.2">
      <c r="A9" s="30">
        <v>6</v>
      </c>
      <c r="B9" s="49" t="s">
        <v>159</v>
      </c>
      <c r="C9" s="127" t="s">
        <v>26</v>
      </c>
      <c r="D9" s="60" t="s">
        <v>12</v>
      </c>
      <c r="E9" s="30" t="s">
        <v>27</v>
      </c>
      <c r="F9" s="49" t="s">
        <v>25</v>
      </c>
      <c r="G9" s="21">
        <v>81.87</v>
      </c>
      <c r="H9" s="21">
        <v>77.760000000000005</v>
      </c>
      <c r="I9" s="52" t="s">
        <v>288</v>
      </c>
      <c r="K9" s="59">
        <f>74.33+3.45</f>
        <v>77.78</v>
      </c>
    </row>
    <row r="10" spans="1:11" ht="33" customHeight="1" x14ac:dyDescent="0.2">
      <c r="A10" s="30">
        <v>7</v>
      </c>
      <c r="B10" s="49" t="s">
        <v>278</v>
      </c>
      <c r="C10" s="127" t="s">
        <v>279</v>
      </c>
      <c r="D10" s="128" t="s">
        <v>281</v>
      </c>
      <c r="E10" s="127" t="s">
        <v>126</v>
      </c>
      <c r="F10" s="49" t="s">
        <v>280</v>
      </c>
      <c r="G10" s="125">
        <v>70.16</v>
      </c>
      <c r="H10" s="126">
        <v>66.39</v>
      </c>
      <c r="I10" s="52" t="s">
        <v>282</v>
      </c>
    </row>
    <row r="11" spans="1:11" ht="76.5" x14ac:dyDescent="0.2">
      <c r="A11" s="30">
        <v>8</v>
      </c>
      <c r="B11" s="49" t="s">
        <v>160</v>
      </c>
      <c r="C11" s="60" t="s">
        <v>31</v>
      </c>
      <c r="D11" s="60" t="s">
        <v>32</v>
      </c>
      <c r="E11" s="30" t="s">
        <v>33</v>
      </c>
      <c r="F11" s="49" t="s">
        <v>30</v>
      </c>
      <c r="G11" s="21">
        <v>29.15</v>
      </c>
      <c r="H11" s="21">
        <v>27.95</v>
      </c>
      <c r="I11" s="52" t="s">
        <v>289</v>
      </c>
      <c r="K11" s="52"/>
    </row>
    <row r="12" spans="1:11" ht="24" customHeight="1" x14ac:dyDescent="0.2">
      <c r="A12" s="29">
        <v>9</v>
      </c>
      <c r="B12" s="49" t="s">
        <v>28</v>
      </c>
      <c r="C12" s="21"/>
      <c r="D12" s="21"/>
      <c r="E12" s="30" t="s">
        <v>161</v>
      </c>
      <c r="F12" s="22"/>
      <c r="G12" s="147" t="s">
        <v>37</v>
      </c>
      <c r="H12" s="147"/>
      <c r="I12" s="147"/>
    </row>
    <row r="13" spans="1:11" ht="46.5" customHeight="1" x14ac:dyDescent="0.2">
      <c r="A13" s="145" t="s">
        <v>162</v>
      </c>
      <c r="B13" s="145"/>
      <c r="C13" s="145"/>
      <c r="D13" s="145"/>
      <c r="E13" s="145"/>
      <c r="F13" s="145"/>
      <c r="G13" s="145"/>
      <c r="H13" s="145"/>
      <c r="I13" s="145"/>
    </row>
    <row r="14" spans="1:11" s="65" customFormat="1" x14ac:dyDescent="0.2">
      <c r="A14" s="146" t="s">
        <v>34</v>
      </c>
      <c r="B14" s="146"/>
      <c r="C14" s="146"/>
      <c r="D14" s="146"/>
      <c r="E14" s="146"/>
      <c r="F14" s="146"/>
      <c r="G14" s="146"/>
      <c r="H14" s="146"/>
      <c r="I14" s="146"/>
      <c r="J14" s="65">
        <f>27.13+0.07</f>
        <v>27.2</v>
      </c>
    </row>
    <row r="15" spans="1:11" x14ac:dyDescent="0.2">
      <c r="A15" s="63"/>
    </row>
    <row r="16" spans="1:11" x14ac:dyDescent="0.2">
      <c r="A16" s="63"/>
    </row>
    <row r="17" spans="1:6" x14ac:dyDescent="0.2">
      <c r="A17" s="63"/>
    </row>
    <row r="18" spans="1:6" x14ac:dyDescent="0.2">
      <c r="A18" s="63"/>
    </row>
    <row r="19" spans="1:6" x14ac:dyDescent="0.2">
      <c r="A19" s="63"/>
      <c r="F19" s="59">
        <v>1350.0974900000001</v>
      </c>
    </row>
    <row r="20" spans="1:6" x14ac:dyDescent="0.2">
      <c r="A20" s="63"/>
      <c r="F20" s="59">
        <f>SUM(F17:F19)</f>
        <v>1350.0974900000001</v>
      </c>
    </row>
    <row r="21" spans="1:6" x14ac:dyDescent="0.2">
      <c r="A21" s="63"/>
    </row>
    <row r="22" spans="1:6" x14ac:dyDescent="0.2">
      <c r="A22" s="63"/>
    </row>
    <row r="23" spans="1:6" x14ac:dyDescent="0.2">
      <c r="A23" s="63"/>
    </row>
    <row r="24" spans="1:6" x14ac:dyDescent="0.2">
      <c r="A24" s="63"/>
    </row>
    <row r="25" spans="1:6" x14ac:dyDescent="0.2">
      <c r="A25" s="63"/>
    </row>
    <row r="26" spans="1:6" x14ac:dyDescent="0.2">
      <c r="A26" s="63"/>
    </row>
    <row r="27" spans="1:6" x14ac:dyDescent="0.2">
      <c r="A27" s="63"/>
    </row>
    <row r="28" spans="1:6" x14ac:dyDescent="0.2">
      <c r="A28" s="63"/>
    </row>
    <row r="29" spans="1:6" x14ac:dyDescent="0.2">
      <c r="A29" s="63"/>
    </row>
    <row r="30" spans="1:6" x14ac:dyDescent="0.2">
      <c r="A30" s="63"/>
    </row>
    <row r="31" spans="1:6" x14ac:dyDescent="0.2">
      <c r="A31" s="63"/>
    </row>
    <row r="32" spans="1:6" x14ac:dyDescent="0.2">
      <c r="A32" s="63"/>
    </row>
  </sheetData>
  <mergeCells count="4">
    <mergeCell ref="A1:I1"/>
    <mergeCell ref="A13:I13"/>
    <mergeCell ref="A14:I14"/>
    <mergeCell ref="G12:I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14" workbookViewId="0">
      <selection activeCell="A14" sqref="A1:XFD1048576"/>
    </sheetView>
  </sheetViews>
  <sheetFormatPr defaultRowHeight="15" x14ac:dyDescent="0.25"/>
  <cols>
    <col min="1" max="1" width="4.7109375" style="54" customWidth="1"/>
    <col min="2" max="2" width="31" style="4" customWidth="1"/>
    <col min="3" max="3" width="17.140625" style="4" customWidth="1"/>
    <col min="4" max="4" width="17.42578125" style="4" customWidth="1"/>
    <col min="5" max="5" width="18" style="4" customWidth="1"/>
    <col min="6" max="6" width="29" style="4" customWidth="1"/>
    <col min="7" max="7" width="14.42578125" style="4" customWidth="1"/>
    <col min="8" max="9" width="15.42578125" style="4" customWidth="1"/>
    <col min="10" max="10" width="11.7109375" style="4" customWidth="1"/>
    <col min="11" max="16384" width="9.140625" style="4"/>
  </cols>
  <sheetData>
    <row r="1" spans="1:9" ht="15.75" x14ac:dyDescent="0.25">
      <c r="A1" s="144" t="s">
        <v>274</v>
      </c>
      <c r="B1" s="144"/>
      <c r="C1" s="144"/>
      <c r="D1" s="144"/>
      <c r="E1" s="144"/>
      <c r="F1" s="144"/>
      <c r="G1" s="144"/>
      <c r="H1" s="144"/>
      <c r="I1" s="144"/>
    </row>
    <row r="2" spans="1:9" ht="94.5" x14ac:dyDescent="0.25">
      <c r="A2" s="5" t="s">
        <v>0</v>
      </c>
      <c r="B2" s="6" t="s">
        <v>1</v>
      </c>
      <c r="C2" s="6" t="s">
        <v>3</v>
      </c>
      <c r="D2" s="6" t="s">
        <v>4</v>
      </c>
      <c r="E2" s="6" t="s">
        <v>5</v>
      </c>
      <c r="F2" s="6" t="s">
        <v>2</v>
      </c>
      <c r="G2" s="7" t="s">
        <v>35</v>
      </c>
      <c r="H2" s="7" t="s">
        <v>129</v>
      </c>
      <c r="I2" s="7" t="s">
        <v>283</v>
      </c>
    </row>
    <row r="3" spans="1:9" x14ac:dyDescent="0.25">
      <c r="A3" s="8"/>
      <c r="B3" s="9"/>
      <c r="C3" s="9"/>
      <c r="D3" s="9"/>
      <c r="E3" s="9"/>
      <c r="F3" s="9"/>
      <c r="G3" s="9"/>
      <c r="H3" s="9"/>
      <c r="I3" s="9"/>
    </row>
    <row r="4" spans="1:9" ht="75" x14ac:dyDescent="0.25">
      <c r="A4" s="10">
        <v>1</v>
      </c>
      <c r="B4" s="43" t="s">
        <v>143</v>
      </c>
      <c r="C4" s="11" t="s">
        <v>38</v>
      </c>
      <c r="D4" s="12" t="s">
        <v>39</v>
      </c>
      <c r="E4" s="13" t="s">
        <v>40</v>
      </c>
      <c r="F4" s="35" t="s">
        <v>74</v>
      </c>
      <c r="G4" s="14">
        <v>41.43</v>
      </c>
      <c r="H4" s="14">
        <v>39.6</v>
      </c>
      <c r="I4" s="15">
        <f>38.21+0.65</f>
        <v>38.86</v>
      </c>
    </row>
    <row r="5" spans="1:9" ht="77.25" x14ac:dyDescent="0.25">
      <c r="A5" s="30">
        <v>2</v>
      </c>
      <c r="B5" s="16" t="s">
        <v>144</v>
      </c>
      <c r="C5" s="55" t="s">
        <v>11</v>
      </c>
      <c r="D5" s="55" t="s">
        <v>41</v>
      </c>
      <c r="E5" s="17" t="s">
        <v>40</v>
      </c>
      <c r="F5" s="33" t="s">
        <v>133</v>
      </c>
      <c r="G5" s="18">
        <v>55.71</v>
      </c>
      <c r="H5" s="19" t="s">
        <v>69</v>
      </c>
      <c r="I5" s="20">
        <f>34.46+3.62+0.55</f>
        <v>38.629999999999995</v>
      </c>
    </row>
    <row r="6" spans="1:9" ht="60" x14ac:dyDescent="0.25">
      <c r="A6" s="131">
        <v>3</v>
      </c>
      <c r="B6" s="22" t="s">
        <v>145</v>
      </c>
      <c r="C6" s="55" t="s">
        <v>42</v>
      </c>
      <c r="D6" s="55" t="s">
        <v>43</v>
      </c>
      <c r="E6" s="17" t="s">
        <v>275</v>
      </c>
      <c r="F6" s="33" t="s">
        <v>65</v>
      </c>
      <c r="G6" s="23">
        <v>26.32</v>
      </c>
      <c r="H6" s="24" t="s">
        <v>70</v>
      </c>
      <c r="I6" s="20">
        <f>25.98+0.13</f>
        <v>26.11</v>
      </c>
    </row>
    <row r="7" spans="1:9" s="27" customFormat="1" ht="61.5" x14ac:dyDescent="0.25">
      <c r="A7" s="10">
        <v>4</v>
      </c>
      <c r="B7" s="33" t="s">
        <v>146</v>
      </c>
      <c r="C7" s="25" t="s">
        <v>44</v>
      </c>
      <c r="D7" s="25" t="s">
        <v>39</v>
      </c>
      <c r="E7" s="6" t="s">
        <v>45</v>
      </c>
      <c r="F7" s="16" t="s">
        <v>134</v>
      </c>
      <c r="G7" s="24">
        <v>44.33</v>
      </c>
      <c r="H7" s="24">
        <v>46.8</v>
      </c>
      <c r="I7" s="26">
        <f>48.63+1.62</f>
        <v>50.25</v>
      </c>
    </row>
    <row r="8" spans="1:9" ht="61.5" x14ac:dyDescent="0.25">
      <c r="A8" s="10">
        <v>5</v>
      </c>
      <c r="B8" s="33" t="s">
        <v>147</v>
      </c>
      <c r="C8" s="25" t="s">
        <v>44</v>
      </c>
      <c r="D8" s="25" t="s">
        <v>46</v>
      </c>
      <c r="E8" s="6" t="s">
        <v>47</v>
      </c>
      <c r="F8" s="16" t="s">
        <v>135</v>
      </c>
      <c r="G8" s="26">
        <v>42.15</v>
      </c>
      <c r="H8" s="28">
        <v>40.17</v>
      </c>
      <c r="I8" s="14">
        <f>36.08+0.99</f>
        <v>37.07</v>
      </c>
    </row>
    <row r="9" spans="1:9" ht="46.5" x14ac:dyDescent="0.25">
      <c r="A9" s="30">
        <v>6</v>
      </c>
      <c r="B9" s="22" t="s">
        <v>131</v>
      </c>
      <c r="C9" s="55" t="s">
        <v>48</v>
      </c>
      <c r="D9" s="55" t="s">
        <v>43</v>
      </c>
      <c r="E9" s="17" t="s">
        <v>276</v>
      </c>
      <c r="F9" s="33" t="s">
        <v>136</v>
      </c>
      <c r="G9" s="29">
        <v>16.46</v>
      </c>
      <c r="H9" s="30" t="s">
        <v>71</v>
      </c>
      <c r="I9" s="20">
        <f>10.9+0.85</f>
        <v>11.75</v>
      </c>
    </row>
    <row r="10" spans="1:9" ht="45.75" x14ac:dyDescent="0.25">
      <c r="A10" s="31">
        <v>7</v>
      </c>
      <c r="B10" s="22" t="s">
        <v>148</v>
      </c>
      <c r="C10" s="12" t="s">
        <v>11</v>
      </c>
      <c r="D10" s="12" t="s">
        <v>49</v>
      </c>
      <c r="E10" s="32" t="s">
        <v>277</v>
      </c>
      <c r="F10" s="33" t="s">
        <v>137</v>
      </c>
      <c r="G10" s="29">
        <v>48.17</v>
      </c>
      <c r="H10" s="30" t="s">
        <v>72</v>
      </c>
      <c r="I10" s="20">
        <f>37.4+0.73</f>
        <v>38.129999999999995</v>
      </c>
    </row>
    <row r="11" spans="1:9" ht="60" x14ac:dyDescent="0.25">
      <c r="A11" s="138">
        <v>8</v>
      </c>
      <c r="B11" s="22" t="s">
        <v>149</v>
      </c>
      <c r="C11" s="12" t="s">
        <v>11</v>
      </c>
      <c r="D11" s="12" t="s">
        <v>49</v>
      </c>
      <c r="E11" s="32" t="s">
        <v>51</v>
      </c>
      <c r="F11" s="33" t="s">
        <v>66</v>
      </c>
      <c r="G11" s="34">
        <v>42.71</v>
      </c>
      <c r="H11" s="34" t="s">
        <v>73</v>
      </c>
      <c r="I11" s="20">
        <f>34.77+0.73</f>
        <v>35.5</v>
      </c>
    </row>
    <row r="12" spans="1:9" ht="120" x14ac:dyDescent="0.25">
      <c r="A12" s="10">
        <v>9</v>
      </c>
      <c r="B12" s="33" t="s">
        <v>138</v>
      </c>
      <c r="C12" s="56" t="s">
        <v>50</v>
      </c>
      <c r="D12" s="56" t="s">
        <v>51</v>
      </c>
      <c r="E12" s="6" t="s">
        <v>45</v>
      </c>
      <c r="F12" s="35" t="s">
        <v>75</v>
      </c>
      <c r="G12" s="19">
        <v>37.69</v>
      </c>
      <c r="H12" s="24">
        <v>37.42</v>
      </c>
      <c r="I12" s="36">
        <f>38.01+0.9</f>
        <v>38.909999999999997</v>
      </c>
    </row>
    <row r="13" spans="1:9" ht="76.5" x14ac:dyDescent="0.25">
      <c r="A13" s="10">
        <v>10</v>
      </c>
      <c r="B13" s="33" t="s">
        <v>139</v>
      </c>
      <c r="C13" s="56" t="s">
        <v>52</v>
      </c>
      <c r="D13" s="56" t="s">
        <v>41</v>
      </c>
      <c r="E13" s="37" t="s">
        <v>53</v>
      </c>
      <c r="F13" s="16" t="s">
        <v>76</v>
      </c>
      <c r="G13" s="24">
        <v>22.32</v>
      </c>
      <c r="H13" s="24">
        <v>16.46</v>
      </c>
      <c r="I13" s="24">
        <f>16.31+0.17</f>
        <v>16.48</v>
      </c>
    </row>
    <row r="14" spans="1:9" ht="46.5" x14ac:dyDescent="0.25">
      <c r="A14" s="38">
        <v>11</v>
      </c>
      <c r="B14" s="43" t="s">
        <v>150</v>
      </c>
      <c r="C14" s="55" t="s">
        <v>54</v>
      </c>
      <c r="D14" s="55" t="s">
        <v>41</v>
      </c>
      <c r="E14" s="39" t="s">
        <v>55</v>
      </c>
      <c r="F14" s="33" t="s">
        <v>140</v>
      </c>
      <c r="G14" s="40">
        <v>25.12</v>
      </c>
      <c r="H14" s="40">
        <v>22.79</v>
      </c>
      <c r="I14" s="41">
        <v>21.61</v>
      </c>
    </row>
    <row r="15" spans="1:9" ht="60.75" x14ac:dyDescent="0.25">
      <c r="A15" s="42">
        <v>12</v>
      </c>
      <c r="B15" s="43" t="s">
        <v>151</v>
      </c>
      <c r="C15" s="55" t="s">
        <v>56</v>
      </c>
      <c r="D15" s="14" t="s">
        <v>57</v>
      </c>
      <c r="E15" s="39" t="s">
        <v>58</v>
      </c>
      <c r="F15" s="33" t="s">
        <v>141</v>
      </c>
      <c r="G15" s="40">
        <v>39.17</v>
      </c>
      <c r="H15" s="40">
        <v>30.69</v>
      </c>
      <c r="I15" s="41">
        <f>24.65+0.8</f>
        <v>25.45</v>
      </c>
    </row>
    <row r="16" spans="1:9" ht="105" x14ac:dyDescent="0.25">
      <c r="A16" s="131">
        <v>13</v>
      </c>
      <c r="B16" s="44" t="s">
        <v>152</v>
      </c>
      <c r="C16" s="57">
        <v>43645</v>
      </c>
      <c r="D16" s="58" t="s">
        <v>59</v>
      </c>
      <c r="E16" s="39" t="s">
        <v>153</v>
      </c>
      <c r="F16" s="44" t="s">
        <v>67</v>
      </c>
      <c r="G16" s="45" t="s">
        <v>303</v>
      </c>
      <c r="H16" s="45" t="s">
        <v>303</v>
      </c>
      <c r="I16" s="45">
        <f>171.79</f>
        <v>171.79</v>
      </c>
    </row>
    <row r="17" spans="1:11" s="141" customFormat="1" ht="122.25" x14ac:dyDescent="0.25">
      <c r="A17" s="29">
        <v>14</v>
      </c>
      <c r="B17" s="46" t="s">
        <v>142</v>
      </c>
      <c r="C17" s="139" t="s">
        <v>60</v>
      </c>
      <c r="D17" s="140" t="s">
        <v>61</v>
      </c>
      <c r="E17" s="129" t="s">
        <v>62</v>
      </c>
      <c r="F17" s="22" t="s">
        <v>304</v>
      </c>
      <c r="G17" s="14" t="s">
        <v>301</v>
      </c>
      <c r="H17" s="139" t="s">
        <v>302</v>
      </c>
      <c r="I17" s="29">
        <f>106.7+4.85</f>
        <v>111.55</v>
      </c>
    </row>
    <row r="18" spans="1:11" ht="75.75" x14ac:dyDescent="0.25">
      <c r="A18" s="30">
        <v>15</v>
      </c>
      <c r="B18" s="22" t="s">
        <v>132</v>
      </c>
      <c r="C18" s="25" t="s">
        <v>63</v>
      </c>
      <c r="D18" s="25" t="s">
        <v>61</v>
      </c>
      <c r="E18" s="51" t="s">
        <v>64</v>
      </c>
      <c r="F18" s="33" t="s">
        <v>68</v>
      </c>
      <c r="G18" s="34">
        <v>48.4</v>
      </c>
      <c r="H18" s="34">
        <v>33.01</v>
      </c>
      <c r="I18" s="20">
        <f>30.75+0.72</f>
        <v>31.47</v>
      </c>
      <c r="K18" s="52"/>
    </row>
    <row r="19" spans="1:11" ht="36" customHeight="1" x14ac:dyDescent="0.25">
      <c r="A19" s="148"/>
      <c r="B19" s="148"/>
      <c r="C19" s="148"/>
      <c r="D19" s="148"/>
      <c r="E19" s="148"/>
      <c r="F19" s="148"/>
      <c r="G19" s="148"/>
      <c r="H19" s="148"/>
      <c r="I19" s="148"/>
    </row>
    <row r="20" spans="1:11" x14ac:dyDescent="0.25">
      <c r="A20" s="149"/>
      <c r="B20" s="149"/>
      <c r="C20" s="149"/>
      <c r="D20" s="149"/>
      <c r="E20" s="149"/>
      <c r="F20" s="149"/>
      <c r="G20" s="149"/>
      <c r="H20" s="149"/>
      <c r="I20" s="149"/>
    </row>
    <row r="21" spans="1:11" x14ac:dyDescent="0.25">
      <c r="A21" s="53"/>
    </row>
    <row r="22" spans="1:11" x14ac:dyDescent="0.25">
      <c r="A22" s="53"/>
    </row>
    <row r="23" spans="1:11" x14ac:dyDescent="0.25">
      <c r="A23" s="53"/>
    </row>
    <row r="24" spans="1:11" x14ac:dyDescent="0.25">
      <c r="A24" s="53"/>
    </row>
    <row r="25" spans="1:11" x14ac:dyDescent="0.25">
      <c r="A25" s="53"/>
    </row>
    <row r="26" spans="1:11" x14ac:dyDescent="0.25">
      <c r="A26" s="53"/>
    </row>
    <row r="27" spans="1:11" x14ac:dyDescent="0.25">
      <c r="A27" s="53"/>
    </row>
    <row r="28" spans="1:11" x14ac:dyDescent="0.25">
      <c r="A28" s="53"/>
    </row>
    <row r="29" spans="1:11" x14ac:dyDescent="0.25">
      <c r="A29" s="53"/>
    </row>
    <row r="30" spans="1:11" x14ac:dyDescent="0.25">
      <c r="A30" s="53"/>
    </row>
    <row r="31" spans="1:11" x14ac:dyDescent="0.25">
      <c r="A31" s="53"/>
    </row>
    <row r="32" spans="1:11" x14ac:dyDescent="0.25">
      <c r="A32" s="53"/>
    </row>
    <row r="33" spans="1:1" x14ac:dyDescent="0.25">
      <c r="A33" s="53"/>
    </row>
    <row r="34" spans="1:1" x14ac:dyDescent="0.25">
      <c r="A34" s="53"/>
    </row>
    <row r="35" spans="1:1" x14ac:dyDescent="0.25">
      <c r="A35" s="53"/>
    </row>
    <row r="36" spans="1:1" x14ac:dyDescent="0.25">
      <c r="A36" s="53"/>
    </row>
    <row r="37" spans="1:1" x14ac:dyDescent="0.25">
      <c r="A37" s="53"/>
    </row>
    <row r="38" spans="1:1" x14ac:dyDescent="0.25">
      <c r="A38" s="53"/>
    </row>
  </sheetData>
  <mergeCells count="3">
    <mergeCell ref="A1:I1"/>
    <mergeCell ref="A19:I19"/>
    <mergeCell ref="A20:I2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zoomScale="90" zoomScaleNormal="90" workbookViewId="0">
      <pane xSplit="3" ySplit="4" topLeftCell="D49" activePane="bottomRight" state="frozen"/>
      <selection pane="topRight" activeCell="D1" sqref="D1"/>
      <selection pane="bottomLeft" activeCell="A5" sqref="A5"/>
      <selection pane="bottomRight" activeCell="B42" sqref="B42:B43"/>
    </sheetView>
  </sheetViews>
  <sheetFormatPr defaultRowHeight="15" x14ac:dyDescent="0.25"/>
  <cols>
    <col min="1" max="1" width="6" style="9" customWidth="1"/>
    <col min="2" max="2" width="13.85546875" style="9" customWidth="1"/>
    <col min="3" max="3" width="30.140625" style="47" customWidth="1"/>
    <col min="4" max="4" width="14.5703125" style="9" customWidth="1"/>
    <col min="5" max="5" width="10.140625" style="9" customWidth="1"/>
    <col min="6" max="6" width="9.140625" style="9" customWidth="1"/>
    <col min="7" max="7" width="10.28515625" style="9" customWidth="1"/>
    <col min="8" max="10" width="9.140625" style="47" customWidth="1"/>
    <col min="11" max="11" width="12.5703125" style="9" customWidth="1"/>
    <col min="12" max="12" width="23.28515625" style="9" customWidth="1"/>
    <col min="13" max="13" width="8.85546875" style="47" customWidth="1"/>
    <col min="14" max="14" width="9.28515625" style="47" customWidth="1"/>
    <col min="15" max="15" width="11" style="47" customWidth="1"/>
    <col min="16" max="17" width="8.140625" style="47" customWidth="1"/>
    <col min="18" max="18" width="6.7109375" style="47" customWidth="1"/>
    <col min="19" max="19" width="14.5703125" style="9" customWidth="1"/>
    <col min="20" max="20" width="13.7109375" style="70" customWidth="1"/>
    <col min="21" max="22" width="12.7109375" style="9" customWidth="1"/>
    <col min="23" max="23" width="10.28515625" style="47" customWidth="1"/>
    <col min="24" max="16384" width="9.140625" style="47"/>
  </cols>
  <sheetData>
    <row r="1" spans="1:23" s="48" customFormat="1" ht="15.75" x14ac:dyDescent="0.25">
      <c r="A1" s="153" t="s">
        <v>94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</row>
    <row r="2" spans="1:23" s="48" customFormat="1" ht="18.75" customHeight="1" x14ac:dyDescent="0.25">
      <c r="A2" s="151" t="s">
        <v>95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</row>
    <row r="3" spans="1:23" s="48" customFormat="1" ht="30" customHeight="1" x14ac:dyDescent="0.25">
      <c r="A3" s="152" t="s">
        <v>0</v>
      </c>
      <c r="B3" s="152" t="s">
        <v>78</v>
      </c>
      <c r="C3" s="153" t="s">
        <v>79</v>
      </c>
      <c r="D3" s="152" t="s">
        <v>218</v>
      </c>
      <c r="E3" s="153" t="s">
        <v>229</v>
      </c>
      <c r="F3" s="153"/>
      <c r="G3" s="153"/>
      <c r="H3" s="153"/>
      <c r="I3" s="153"/>
      <c r="J3" s="153"/>
      <c r="K3" s="153" t="s">
        <v>86</v>
      </c>
      <c r="L3" s="153"/>
      <c r="M3" s="152" t="s">
        <v>233</v>
      </c>
      <c r="N3" s="152"/>
      <c r="O3" s="152"/>
      <c r="P3" s="152"/>
      <c r="Q3" s="152"/>
      <c r="R3" s="152"/>
      <c r="S3" s="153" t="s">
        <v>230</v>
      </c>
      <c r="T3" s="153"/>
      <c r="U3" s="153"/>
      <c r="V3" s="153"/>
      <c r="W3" s="153"/>
    </row>
    <row r="4" spans="1:23" s="48" customFormat="1" ht="47.25" x14ac:dyDescent="0.25">
      <c r="A4" s="152"/>
      <c r="B4" s="152"/>
      <c r="C4" s="153"/>
      <c r="D4" s="152"/>
      <c r="E4" s="88" t="s">
        <v>82</v>
      </c>
      <c r="F4" s="88" t="s">
        <v>83</v>
      </c>
      <c r="G4" s="69" t="s">
        <v>226</v>
      </c>
      <c r="H4" s="89" t="s">
        <v>163</v>
      </c>
      <c r="I4" s="89" t="s">
        <v>264</v>
      </c>
      <c r="J4" s="48" t="s">
        <v>85</v>
      </c>
      <c r="K4" s="88" t="s">
        <v>87</v>
      </c>
      <c r="L4" s="69" t="s">
        <v>228</v>
      </c>
      <c r="M4" s="48" t="s">
        <v>82</v>
      </c>
      <c r="N4" s="48" t="s">
        <v>83</v>
      </c>
      <c r="O4" s="69" t="s">
        <v>226</v>
      </c>
      <c r="P4" s="89" t="s">
        <v>163</v>
      </c>
      <c r="Q4" s="89" t="s">
        <v>264</v>
      </c>
      <c r="R4" s="48" t="s">
        <v>85</v>
      </c>
      <c r="S4" s="69" t="s">
        <v>108</v>
      </c>
      <c r="T4" s="91" t="s">
        <v>234</v>
      </c>
      <c r="U4" s="69" t="s">
        <v>222</v>
      </c>
      <c r="V4" s="69" t="s">
        <v>232</v>
      </c>
      <c r="W4" s="89" t="s">
        <v>85</v>
      </c>
    </row>
    <row r="5" spans="1:23" ht="91.5" x14ac:dyDescent="0.25">
      <c r="A5" s="150">
        <v>1</v>
      </c>
      <c r="B5" s="156" t="s">
        <v>99</v>
      </c>
      <c r="C5" s="68" t="s">
        <v>183</v>
      </c>
      <c r="D5" s="9">
        <v>139.19999999999999</v>
      </c>
      <c r="G5" s="9">
        <v>139.19999999999999</v>
      </c>
      <c r="K5" s="60" t="s">
        <v>112</v>
      </c>
      <c r="L5" s="60" t="s">
        <v>113</v>
      </c>
      <c r="O5" s="71">
        <v>66.459999999999994</v>
      </c>
      <c r="S5" s="9">
        <v>16.38</v>
      </c>
      <c r="T5" s="70">
        <v>47.625999999999998</v>
      </c>
      <c r="U5" s="70">
        <v>18</v>
      </c>
      <c r="V5" s="70">
        <f>D5-S5-T5-U5</f>
        <v>57.193999999999988</v>
      </c>
      <c r="W5" s="72">
        <f>SUM(S5+T5+U5+V5)</f>
        <v>139.19999999999999</v>
      </c>
    </row>
    <row r="6" spans="1:23" ht="30.75" x14ac:dyDescent="0.25">
      <c r="A6" s="150"/>
      <c r="B6" s="156"/>
      <c r="C6" s="68" t="s">
        <v>184</v>
      </c>
      <c r="D6" s="9">
        <v>87.88</v>
      </c>
      <c r="G6" s="9">
        <v>87.88</v>
      </c>
      <c r="K6" s="60" t="s">
        <v>112</v>
      </c>
      <c r="L6" s="60" t="s">
        <v>114</v>
      </c>
      <c r="O6" s="71">
        <v>42.47</v>
      </c>
      <c r="S6" s="9">
        <v>36.22</v>
      </c>
      <c r="T6" s="70">
        <v>14.14</v>
      </c>
      <c r="U6" s="70">
        <v>15</v>
      </c>
      <c r="V6" s="73">
        <f>D6-S6-T6-U6</f>
        <v>22.519999999999996</v>
      </c>
      <c r="W6" s="72">
        <f>SUM(S6+T6+U6+V6)</f>
        <v>87.88</v>
      </c>
    </row>
    <row r="7" spans="1:23" ht="30.75" x14ac:dyDescent="0.25">
      <c r="A7" s="150"/>
      <c r="B7" s="156"/>
      <c r="C7" s="68" t="s">
        <v>231</v>
      </c>
      <c r="D7" s="150">
        <v>170.65</v>
      </c>
      <c r="G7" s="150">
        <v>170.65</v>
      </c>
      <c r="K7" s="164" t="s">
        <v>110</v>
      </c>
      <c r="L7" s="164" t="s">
        <v>115</v>
      </c>
      <c r="O7" s="150">
        <f>37.02*2</f>
        <v>74.040000000000006</v>
      </c>
      <c r="S7" s="150">
        <v>57.47</v>
      </c>
      <c r="T7" s="165">
        <v>21.96</v>
      </c>
      <c r="U7" s="165">
        <v>55</v>
      </c>
      <c r="V7" s="161">
        <f t="shared" ref="V7" si="0">D7-S7-T7-U7</f>
        <v>36.22</v>
      </c>
      <c r="W7" s="161">
        <f t="shared" ref="W7" si="1">SUM(S7+T7+U7+V7)</f>
        <v>170.65</v>
      </c>
    </row>
    <row r="8" spans="1:23" ht="30.75" x14ac:dyDescent="0.25">
      <c r="A8" s="150"/>
      <c r="B8" s="156"/>
      <c r="C8" s="68" t="s">
        <v>185</v>
      </c>
      <c r="D8" s="150"/>
      <c r="G8" s="150"/>
      <c r="K8" s="164"/>
      <c r="L8" s="164"/>
      <c r="O8" s="150"/>
      <c r="S8" s="150"/>
      <c r="T8" s="165"/>
      <c r="U8" s="165"/>
      <c r="V8" s="162"/>
      <c r="W8" s="162"/>
    </row>
    <row r="9" spans="1:23" ht="60" x14ac:dyDescent="0.25">
      <c r="A9" s="150"/>
      <c r="B9" s="156"/>
      <c r="C9" s="68" t="s">
        <v>227</v>
      </c>
      <c r="D9" s="124" t="s">
        <v>219</v>
      </c>
      <c r="G9" s="45">
        <v>95.34</v>
      </c>
      <c r="K9" s="60" t="s">
        <v>110</v>
      </c>
      <c r="L9" s="60" t="s">
        <v>111</v>
      </c>
      <c r="O9" s="71">
        <v>48.04</v>
      </c>
      <c r="S9" s="45" t="s">
        <v>265</v>
      </c>
      <c r="T9" s="26" t="s">
        <v>266</v>
      </c>
      <c r="U9" s="73">
        <v>15</v>
      </c>
      <c r="V9" s="9">
        <f>95.34-60.63-35.02</f>
        <v>-0.31000000000000227</v>
      </c>
    </row>
    <row r="10" spans="1:23" ht="61.5" x14ac:dyDescent="0.25">
      <c r="A10" s="9">
        <v>2</v>
      </c>
      <c r="B10" s="9" t="s">
        <v>102</v>
      </c>
      <c r="C10" s="68" t="s">
        <v>235</v>
      </c>
      <c r="D10" s="70">
        <v>19.399999999999999</v>
      </c>
      <c r="G10" s="70">
        <v>19.399999999999999</v>
      </c>
      <c r="K10" s="60" t="s">
        <v>116</v>
      </c>
      <c r="L10" s="60" t="s">
        <v>111</v>
      </c>
      <c r="O10" s="71">
        <v>19.399999999999999</v>
      </c>
      <c r="S10" s="9">
        <v>16.23</v>
      </c>
      <c r="T10" s="74">
        <v>2</v>
      </c>
      <c r="U10" s="70">
        <f>D10-S10-T10</f>
        <v>1.1699999999999982</v>
      </c>
      <c r="V10" s="70"/>
    </row>
    <row r="11" spans="1:23" ht="46.5" x14ac:dyDescent="0.25">
      <c r="A11" s="158">
        <v>3</v>
      </c>
      <c r="B11" s="158" t="s">
        <v>101</v>
      </c>
      <c r="C11" s="68" t="s">
        <v>186</v>
      </c>
      <c r="D11" s="9">
        <v>41.82</v>
      </c>
      <c r="G11" s="9">
        <v>41.82</v>
      </c>
      <c r="K11" s="60" t="s">
        <v>117</v>
      </c>
      <c r="L11" s="60" t="s">
        <v>113</v>
      </c>
      <c r="O11" s="71">
        <v>41.82</v>
      </c>
      <c r="S11" s="9">
        <v>27.44</v>
      </c>
      <c r="T11" s="70">
        <v>7.1</v>
      </c>
      <c r="U11" s="70">
        <f>D11-S11-T11</f>
        <v>7.2799999999999994</v>
      </c>
      <c r="V11" s="70"/>
    </row>
    <row r="12" spans="1:23" ht="60.75" x14ac:dyDescent="0.25">
      <c r="A12" s="159"/>
      <c r="B12" s="159"/>
      <c r="C12" s="68" t="s">
        <v>187</v>
      </c>
      <c r="D12" s="9">
        <v>12.44</v>
      </c>
      <c r="G12" s="9">
        <v>12.44</v>
      </c>
      <c r="K12" s="60" t="s">
        <v>118</v>
      </c>
      <c r="L12" s="60" t="s">
        <v>111</v>
      </c>
      <c r="O12" s="71">
        <v>12.44</v>
      </c>
      <c r="S12" s="9">
        <v>5.87</v>
      </c>
      <c r="T12" s="70">
        <v>2.5</v>
      </c>
      <c r="U12" s="70">
        <f>D12-S12-T12</f>
        <v>4.0699999999999994</v>
      </c>
      <c r="V12" s="70"/>
    </row>
    <row r="13" spans="1:23" ht="62.25" x14ac:dyDescent="0.25">
      <c r="A13" s="159"/>
      <c r="B13" s="159"/>
      <c r="C13" s="68" t="s">
        <v>188</v>
      </c>
      <c r="D13" s="9">
        <v>39.08</v>
      </c>
      <c r="G13" s="9">
        <v>39.08</v>
      </c>
      <c r="K13" s="60" t="s">
        <v>119</v>
      </c>
      <c r="L13" s="60" t="s">
        <v>111</v>
      </c>
      <c r="O13" s="71">
        <v>39.08</v>
      </c>
      <c r="S13" s="9">
        <v>26.61</v>
      </c>
      <c r="T13" s="70">
        <v>6</v>
      </c>
      <c r="U13" s="70">
        <f>D13-S13-T13</f>
        <v>6.4699999999999989</v>
      </c>
      <c r="V13" s="70"/>
    </row>
    <row r="14" spans="1:23" s="95" customFormat="1" ht="32.25" customHeight="1" x14ac:dyDescent="0.25">
      <c r="A14" s="160"/>
      <c r="B14" s="160"/>
      <c r="C14" s="92" t="s">
        <v>262</v>
      </c>
      <c r="D14" s="93">
        <v>44.98</v>
      </c>
      <c r="E14" s="93"/>
      <c r="F14" s="93"/>
      <c r="G14" s="94">
        <v>44.98</v>
      </c>
      <c r="K14" s="96" t="s">
        <v>263</v>
      </c>
      <c r="L14" s="96" t="s">
        <v>113</v>
      </c>
      <c r="S14" s="93">
        <v>44.78</v>
      </c>
      <c r="T14" s="97"/>
      <c r="U14" s="97"/>
    </row>
    <row r="15" spans="1:23" ht="46.5" x14ac:dyDescent="0.25">
      <c r="A15" s="9">
        <v>4</v>
      </c>
      <c r="B15" s="9" t="s">
        <v>103</v>
      </c>
      <c r="C15" s="68" t="s">
        <v>189</v>
      </c>
      <c r="D15" s="70">
        <v>19.8</v>
      </c>
      <c r="G15" s="70">
        <v>19.8</v>
      </c>
      <c r="K15" s="60" t="s">
        <v>120</v>
      </c>
      <c r="L15" s="60" t="s">
        <v>236</v>
      </c>
      <c r="O15" s="71">
        <v>19.8</v>
      </c>
      <c r="S15" s="9">
        <v>14.91</v>
      </c>
      <c r="T15" s="70">
        <v>3</v>
      </c>
      <c r="U15" s="70">
        <f t="shared" ref="U15:U21" si="2">D15-S15-T15</f>
        <v>1.8900000000000006</v>
      </c>
      <c r="V15" s="70"/>
    </row>
    <row r="16" spans="1:23" s="75" customFormat="1" ht="46.5" x14ac:dyDescent="0.25">
      <c r="A16" s="154">
        <v>5</v>
      </c>
      <c r="B16" s="163" t="s">
        <v>164</v>
      </c>
      <c r="C16" s="50" t="s">
        <v>190</v>
      </c>
      <c r="D16" s="8">
        <v>41.77</v>
      </c>
      <c r="E16" s="71">
        <f>D16*30%</f>
        <v>12.531000000000001</v>
      </c>
      <c r="F16" s="71">
        <f>D16-E16</f>
        <v>29.239000000000004</v>
      </c>
      <c r="K16" s="76" t="s">
        <v>110</v>
      </c>
      <c r="L16" s="76" t="s">
        <v>113</v>
      </c>
      <c r="O16" s="8">
        <v>14.15</v>
      </c>
      <c r="S16" s="8">
        <v>8.14</v>
      </c>
      <c r="T16" s="52">
        <v>20</v>
      </c>
      <c r="U16" s="70">
        <f t="shared" si="2"/>
        <v>13.630000000000003</v>
      </c>
      <c r="V16" s="70"/>
    </row>
    <row r="17" spans="1:22" s="75" customFormat="1" ht="45.75" x14ac:dyDescent="0.25">
      <c r="A17" s="154"/>
      <c r="B17" s="163"/>
      <c r="C17" s="50" t="s">
        <v>191</v>
      </c>
      <c r="D17" s="8">
        <v>89.5</v>
      </c>
      <c r="E17" s="71">
        <f t="shared" ref="E17:E20" si="3">D17*30%</f>
        <v>26.849999999999998</v>
      </c>
      <c r="F17" s="71">
        <f t="shared" ref="F17:F20" si="4">D17-E17</f>
        <v>62.650000000000006</v>
      </c>
      <c r="K17" s="76" t="s">
        <v>165</v>
      </c>
      <c r="L17" s="76" t="s">
        <v>111</v>
      </c>
      <c r="O17" s="8">
        <v>24.58</v>
      </c>
      <c r="S17" s="8">
        <v>47.82</v>
      </c>
      <c r="T17" s="52">
        <v>30</v>
      </c>
      <c r="U17" s="70">
        <f t="shared" si="2"/>
        <v>11.68</v>
      </c>
      <c r="V17" s="70"/>
    </row>
    <row r="18" spans="1:22" s="75" customFormat="1" ht="30.75" x14ac:dyDescent="0.25">
      <c r="A18" s="154"/>
      <c r="B18" s="163"/>
      <c r="C18" s="50" t="s">
        <v>192</v>
      </c>
      <c r="D18" s="52">
        <v>52.3</v>
      </c>
      <c r="E18" s="71">
        <f t="shared" si="3"/>
        <v>15.689999999999998</v>
      </c>
      <c r="F18" s="71">
        <f t="shared" si="4"/>
        <v>36.61</v>
      </c>
      <c r="K18" s="76" t="s">
        <v>166</v>
      </c>
      <c r="L18" s="76" t="s">
        <v>111</v>
      </c>
      <c r="O18" s="8">
        <v>15.66</v>
      </c>
      <c r="S18" s="8">
        <v>38.69</v>
      </c>
      <c r="T18" s="52">
        <v>12</v>
      </c>
      <c r="U18" s="70">
        <f t="shared" si="2"/>
        <v>1.6099999999999994</v>
      </c>
      <c r="V18" s="70"/>
    </row>
    <row r="19" spans="1:22" s="75" customFormat="1" ht="45.75" x14ac:dyDescent="0.25">
      <c r="A19" s="154"/>
      <c r="B19" s="163"/>
      <c r="C19" s="50" t="s">
        <v>193</v>
      </c>
      <c r="D19" s="52">
        <v>26.32</v>
      </c>
      <c r="E19" s="71">
        <f t="shared" si="3"/>
        <v>7.8959999999999999</v>
      </c>
      <c r="F19" s="71">
        <f t="shared" si="4"/>
        <v>18.423999999999999</v>
      </c>
      <c r="K19" s="76" t="s">
        <v>166</v>
      </c>
      <c r="L19" s="76" t="s">
        <v>111</v>
      </c>
      <c r="O19" s="8">
        <v>10.54</v>
      </c>
      <c r="S19" s="8">
        <v>15.87</v>
      </c>
      <c r="T19" s="52">
        <v>10</v>
      </c>
      <c r="U19" s="70">
        <f t="shared" si="2"/>
        <v>0.45000000000000107</v>
      </c>
      <c r="V19" s="70"/>
    </row>
    <row r="20" spans="1:22" s="75" customFormat="1" ht="62.25" x14ac:dyDescent="0.25">
      <c r="A20" s="154"/>
      <c r="B20" s="163"/>
      <c r="C20" s="50" t="s">
        <v>194</v>
      </c>
      <c r="D20" s="52">
        <v>36.46</v>
      </c>
      <c r="E20" s="71">
        <f t="shared" si="3"/>
        <v>10.938000000000001</v>
      </c>
      <c r="F20" s="71">
        <f t="shared" si="4"/>
        <v>25.521999999999998</v>
      </c>
      <c r="K20" s="76" t="s">
        <v>167</v>
      </c>
      <c r="L20" s="76" t="s">
        <v>122</v>
      </c>
      <c r="O20" s="8">
        <v>10.99</v>
      </c>
      <c r="S20" s="8">
        <v>8.61</v>
      </c>
      <c r="T20" s="52">
        <v>20</v>
      </c>
      <c r="U20" s="70">
        <f t="shared" si="2"/>
        <v>7.8500000000000014</v>
      </c>
      <c r="V20" s="70"/>
    </row>
    <row r="21" spans="1:22" s="75" customFormat="1" ht="75.75" x14ac:dyDescent="0.25">
      <c r="A21" s="154"/>
      <c r="B21" s="163"/>
      <c r="C21" s="50" t="s">
        <v>195</v>
      </c>
      <c r="D21" s="52">
        <v>41.53</v>
      </c>
      <c r="E21" s="71">
        <v>0</v>
      </c>
      <c r="F21" s="71">
        <f>D21*70%</f>
        <v>29.070999999999998</v>
      </c>
      <c r="I21" s="119">
        <f>D21-F21</f>
        <v>12.459000000000003</v>
      </c>
      <c r="K21" s="76" t="s">
        <v>112</v>
      </c>
      <c r="L21" s="76" t="s">
        <v>111</v>
      </c>
      <c r="O21" s="8"/>
      <c r="P21" s="75">
        <v>13.08</v>
      </c>
      <c r="S21" s="8">
        <v>27.29</v>
      </c>
      <c r="T21" s="52">
        <v>7</v>
      </c>
      <c r="U21" s="70">
        <f t="shared" si="2"/>
        <v>7.240000000000002</v>
      </c>
      <c r="V21" s="70"/>
    </row>
    <row r="22" spans="1:22" s="75" customFormat="1" ht="60.75" x14ac:dyDescent="0.25">
      <c r="A22" s="154">
        <v>6</v>
      </c>
      <c r="B22" s="155" t="s">
        <v>168</v>
      </c>
      <c r="C22" s="50" t="s">
        <v>196</v>
      </c>
      <c r="D22" s="52">
        <v>109.39</v>
      </c>
      <c r="E22" s="71">
        <v>23.17</v>
      </c>
      <c r="F22" s="120">
        <f>D22-E22</f>
        <v>86.22</v>
      </c>
      <c r="K22" s="76" t="s">
        <v>120</v>
      </c>
      <c r="L22" s="77" t="s">
        <v>169</v>
      </c>
      <c r="M22" s="71">
        <v>23.170969572049557</v>
      </c>
      <c r="N22" s="71">
        <v>49.424445972280004</v>
      </c>
      <c r="O22" s="71"/>
      <c r="S22" s="8">
        <v>108.95</v>
      </c>
      <c r="T22" s="52">
        <v>5.54</v>
      </c>
      <c r="U22" s="74">
        <v>0</v>
      </c>
      <c r="V22" s="74"/>
    </row>
    <row r="23" spans="1:22" s="82" customFormat="1" ht="45.75" x14ac:dyDescent="0.25">
      <c r="A23" s="154"/>
      <c r="B23" s="155"/>
      <c r="C23" s="78" t="s">
        <v>197</v>
      </c>
      <c r="D23" s="79">
        <v>138.94</v>
      </c>
      <c r="E23" s="81">
        <v>37.429382827565128</v>
      </c>
      <c r="F23" s="120">
        <f t="shared" ref="F23:F26" si="5">D23-E23</f>
        <v>101.51061717243488</v>
      </c>
      <c r="K23" s="83" t="s">
        <v>170</v>
      </c>
      <c r="L23" s="83" t="s">
        <v>111</v>
      </c>
      <c r="M23" s="81">
        <v>37.429382827565128</v>
      </c>
      <c r="N23" s="81">
        <v>63.646969972434867</v>
      </c>
      <c r="O23" s="81"/>
      <c r="S23" s="80">
        <v>110.27</v>
      </c>
      <c r="T23" s="79">
        <v>4.0599999999999996</v>
      </c>
      <c r="U23" s="79">
        <f>D23-S23-T23</f>
        <v>24.610000000000003</v>
      </c>
      <c r="V23" s="79"/>
    </row>
    <row r="24" spans="1:22" s="75" customFormat="1" ht="46.5" x14ac:dyDescent="0.25">
      <c r="A24" s="154"/>
      <c r="B24" s="155"/>
      <c r="C24" s="50" t="s">
        <v>198</v>
      </c>
      <c r="D24" s="52">
        <v>48.02</v>
      </c>
      <c r="E24" s="71">
        <v>16.790090160999434</v>
      </c>
      <c r="F24" s="120">
        <f t="shared" si="5"/>
        <v>31.22990983900057</v>
      </c>
      <c r="K24" s="76" t="s">
        <v>171</v>
      </c>
      <c r="L24" s="76" t="s">
        <v>169</v>
      </c>
      <c r="M24" s="71">
        <v>16.790090160999434</v>
      </c>
      <c r="N24" s="71">
        <v>28.550787739000569</v>
      </c>
      <c r="O24" s="71"/>
      <c r="S24" s="8">
        <v>43.25</v>
      </c>
      <c r="T24" s="52">
        <v>1</v>
      </c>
      <c r="U24" s="70">
        <f>D24-S24-T24</f>
        <v>3.7700000000000031</v>
      </c>
      <c r="V24" s="70"/>
    </row>
    <row r="25" spans="1:22" s="75" customFormat="1" ht="45.75" x14ac:dyDescent="0.25">
      <c r="A25" s="154"/>
      <c r="B25" s="155"/>
      <c r="C25" s="50" t="s">
        <v>199</v>
      </c>
      <c r="D25" s="52">
        <v>35.113</v>
      </c>
      <c r="E25" s="71">
        <v>7.5883887239028613</v>
      </c>
      <c r="F25" s="120">
        <f t="shared" si="5"/>
        <v>27.52461127609714</v>
      </c>
      <c r="K25" s="84" t="s">
        <v>182</v>
      </c>
      <c r="L25" s="76" t="s">
        <v>111</v>
      </c>
      <c r="M25" s="71">
        <v>7.5883887239028613</v>
      </c>
      <c r="N25" s="71">
        <v>13.083357407192604</v>
      </c>
      <c r="O25" s="71"/>
      <c r="S25" s="8">
        <v>18.059999999999999</v>
      </c>
      <c r="T25" s="52">
        <v>0</v>
      </c>
      <c r="U25" s="70">
        <f>D25-S25-T25</f>
        <v>17.053000000000001</v>
      </c>
      <c r="V25" s="70"/>
    </row>
    <row r="26" spans="1:22" s="75" customFormat="1" ht="31.5" x14ac:dyDescent="0.25">
      <c r="A26" s="154"/>
      <c r="B26" s="155"/>
      <c r="C26" s="50" t="s">
        <v>200</v>
      </c>
      <c r="D26" s="52">
        <v>24.97</v>
      </c>
      <c r="E26" s="71">
        <v>7.7289206128123018</v>
      </c>
      <c r="F26" s="120">
        <f t="shared" si="5"/>
        <v>17.241079387187696</v>
      </c>
      <c r="K26" s="76" t="s">
        <v>172</v>
      </c>
      <c r="L26" s="76" t="s">
        <v>169</v>
      </c>
      <c r="M26" s="71">
        <v>7.7289206128123018</v>
      </c>
      <c r="N26" s="71">
        <v>13.162707565241565</v>
      </c>
      <c r="O26" s="71"/>
      <c r="S26" s="8">
        <v>19.309999999999999</v>
      </c>
      <c r="T26" s="52">
        <v>1</v>
      </c>
      <c r="U26" s="70">
        <f>D26-S26-T26</f>
        <v>4.66</v>
      </c>
      <c r="V26" s="70"/>
    </row>
    <row r="27" spans="1:22" s="75" customFormat="1" ht="90" x14ac:dyDescent="0.25">
      <c r="A27" s="8">
        <v>7</v>
      </c>
      <c r="B27" s="21" t="s">
        <v>173</v>
      </c>
      <c r="C27" s="50" t="s">
        <v>201</v>
      </c>
      <c r="D27" s="52">
        <v>686.82</v>
      </c>
      <c r="E27" s="8">
        <f>186.24+5</f>
        <v>191.24</v>
      </c>
      <c r="F27" s="52">
        <f>D27-E27</f>
        <v>495.58000000000004</v>
      </c>
      <c r="K27" s="84" t="s">
        <v>174</v>
      </c>
      <c r="L27" s="76" t="s">
        <v>175</v>
      </c>
      <c r="O27" s="8">
        <v>186.24</v>
      </c>
      <c r="S27" s="8">
        <v>2.73</v>
      </c>
      <c r="T27" s="52">
        <v>50</v>
      </c>
      <c r="U27" s="26" t="s">
        <v>176</v>
      </c>
      <c r="V27" s="26"/>
    </row>
    <row r="28" spans="1:22" ht="45.75" x14ac:dyDescent="0.25">
      <c r="A28" s="150">
        <v>8</v>
      </c>
      <c r="B28" s="156" t="s">
        <v>177</v>
      </c>
      <c r="C28" s="68" t="s">
        <v>202</v>
      </c>
      <c r="D28" s="70">
        <v>45.54</v>
      </c>
      <c r="E28" s="73">
        <v>58.12</v>
      </c>
      <c r="K28" s="60" t="s">
        <v>18</v>
      </c>
      <c r="L28" s="60" t="s">
        <v>122</v>
      </c>
      <c r="O28" s="9">
        <v>58.12</v>
      </c>
      <c r="S28" s="9">
        <v>5.22</v>
      </c>
      <c r="T28" s="70">
        <v>20</v>
      </c>
      <c r="U28" s="70">
        <f t="shared" ref="U28:U33" si="6">D28-S28-T28</f>
        <v>20.32</v>
      </c>
      <c r="V28" s="70"/>
    </row>
    <row r="29" spans="1:22" ht="45.75" x14ac:dyDescent="0.25">
      <c r="A29" s="150"/>
      <c r="B29" s="156"/>
      <c r="C29" s="68" t="s">
        <v>203</v>
      </c>
      <c r="D29" s="121">
        <v>26.53</v>
      </c>
      <c r="E29" s="73">
        <v>26.53</v>
      </c>
      <c r="K29" s="60" t="s">
        <v>121</v>
      </c>
      <c r="L29" s="60" t="s">
        <v>113</v>
      </c>
      <c r="O29" s="9">
        <v>13.69</v>
      </c>
      <c r="S29" s="9">
        <v>1.32</v>
      </c>
      <c r="T29" s="70">
        <v>15</v>
      </c>
      <c r="U29" s="70">
        <f t="shared" si="6"/>
        <v>10.210000000000001</v>
      </c>
      <c r="V29" s="70"/>
    </row>
    <row r="30" spans="1:22" ht="45.75" x14ac:dyDescent="0.25">
      <c r="A30" s="157">
        <v>9</v>
      </c>
      <c r="B30" s="157" t="s">
        <v>100</v>
      </c>
      <c r="C30" s="85" t="s">
        <v>204</v>
      </c>
      <c r="D30" s="86">
        <v>59.26</v>
      </c>
      <c r="E30" s="86"/>
      <c r="F30" s="122">
        <f>D30*70%</f>
        <v>41.481999999999999</v>
      </c>
      <c r="G30" s="87"/>
      <c r="H30" s="123">
        <f>57/7</f>
        <v>8.1428571428571423</v>
      </c>
      <c r="I30" s="123">
        <f>D30-F30-H30</f>
        <v>9.6351428571428563</v>
      </c>
      <c r="J30" s="47">
        <f>SUM(E30:I30)</f>
        <v>59.259999999999991</v>
      </c>
      <c r="K30" s="60" t="s">
        <v>125</v>
      </c>
      <c r="L30" s="60" t="s">
        <v>111</v>
      </c>
      <c r="O30" s="87">
        <f>S30*70%</f>
        <v>26.305999999999997</v>
      </c>
      <c r="P30" s="123">
        <f>57/7</f>
        <v>8.1428571428571423</v>
      </c>
      <c r="S30" s="9">
        <v>37.58</v>
      </c>
      <c r="T30" s="70">
        <v>10</v>
      </c>
      <c r="U30" s="70">
        <f t="shared" si="6"/>
        <v>11.68</v>
      </c>
      <c r="V30" s="70"/>
    </row>
    <row r="31" spans="1:22" ht="60.75" x14ac:dyDescent="0.25">
      <c r="A31" s="157"/>
      <c r="B31" s="157"/>
      <c r="C31" s="85" t="s">
        <v>205</v>
      </c>
      <c r="D31" s="86">
        <v>160.19</v>
      </c>
      <c r="E31" s="86"/>
      <c r="F31" s="122">
        <f t="shared" ref="F31:F33" si="7">D31*70%</f>
        <v>112.133</v>
      </c>
      <c r="G31" s="122"/>
      <c r="H31" s="123">
        <f t="shared" ref="H31:H33" si="8">57/7</f>
        <v>8.1428571428571423</v>
      </c>
      <c r="I31" s="123">
        <f t="shared" ref="I31:I33" si="9">D31-F31-H31</f>
        <v>39.914142857142863</v>
      </c>
      <c r="J31" s="47">
        <f t="shared" ref="J31:J33" si="10">SUM(E31:I31)</f>
        <v>160.19</v>
      </c>
      <c r="K31" s="60" t="s">
        <v>125</v>
      </c>
      <c r="L31" s="60" t="s">
        <v>113</v>
      </c>
      <c r="O31" s="67">
        <f t="shared" ref="O31:O33" si="11">S31*70%</f>
        <v>77.433999999999997</v>
      </c>
      <c r="P31" s="123">
        <f t="shared" ref="P31:P33" si="12">57/7</f>
        <v>8.1428571428571423</v>
      </c>
      <c r="S31" s="9">
        <v>110.62</v>
      </c>
      <c r="T31" s="70">
        <v>20</v>
      </c>
      <c r="U31" s="70">
        <f t="shared" si="6"/>
        <v>29.569999999999993</v>
      </c>
      <c r="V31" s="70"/>
    </row>
    <row r="32" spans="1:22" ht="45.75" x14ac:dyDescent="0.25">
      <c r="A32" s="157"/>
      <c r="B32" s="157"/>
      <c r="C32" s="85" t="s">
        <v>206</v>
      </c>
      <c r="D32" s="86">
        <v>46.42</v>
      </c>
      <c r="E32" s="86"/>
      <c r="F32" s="122">
        <f t="shared" si="7"/>
        <v>32.494</v>
      </c>
      <c r="G32" s="122"/>
      <c r="H32" s="123">
        <f t="shared" si="8"/>
        <v>8.1428571428571423</v>
      </c>
      <c r="I32" s="123">
        <f t="shared" si="9"/>
        <v>5.7831428571428596</v>
      </c>
      <c r="J32" s="47">
        <f t="shared" si="10"/>
        <v>46.42</v>
      </c>
      <c r="K32" s="60" t="s">
        <v>123</v>
      </c>
      <c r="L32" s="60" t="s">
        <v>124</v>
      </c>
      <c r="O32" s="67">
        <f t="shared" si="11"/>
        <v>25.641000000000002</v>
      </c>
      <c r="P32" s="123">
        <f t="shared" si="12"/>
        <v>8.1428571428571423</v>
      </c>
      <c r="S32" s="9">
        <v>36.630000000000003</v>
      </c>
      <c r="T32" s="70">
        <v>6.11</v>
      </c>
      <c r="U32" s="70">
        <f t="shared" si="6"/>
        <v>3.6799999999999988</v>
      </c>
      <c r="V32" s="70"/>
    </row>
    <row r="33" spans="1:23" ht="60.75" x14ac:dyDescent="0.25">
      <c r="A33" s="157"/>
      <c r="B33" s="157"/>
      <c r="C33" s="85" t="s">
        <v>207</v>
      </c>
      <c r="D33" s="86">
        <v>103.12</v>
      </c>
      <c r="E33" s="86"/>
      <c r="F33" s="122">
        <f t="shared" si="7"/>
        <v>72.183999999999997</v>
      </c>
      <c r="G33" s="122"/>
      <c r="H33" s="123">
        <f t="shared" si="8"/>
        <v>8.1428571428571423</v>
      </c>
      <c r="I33" s="123">
        <f t="shared" si="9"/>
        <v>22.793142857142865</v>
      </c>
      <c r="J33" s="47">
        <f t="shared" si="10"/>
        <v>103.12</v>
      </c>
      <c r="K33" s="60" t="s">
        <v>110</v>
      </c>
      <c r="L33" s="60" t="s">
        <v>113</v>
      </c>
      <c r="O33" s="67">
        <f t="shared" si="11"/>
        <v>53.326000000000001</v>
      </c>
      <c r="P33" s="123">
        <f t="shared" si="12"/>
        <v>8.1428571428571423</v>
      </c>
      <c r="S33" s="9">
        <v>76.180000000000007</v>
      </c>
      <c r="T33" s="70">
        <v>20</v>
      </c>
      <c r="U33" s="70">
        <f t="shared" si="6"/>
        <v>6.9399999999999977</v>
      </c>
      <c r="V33" s="70"/>
    </row>
    <row r="34" spans="1:23" s="48" customFormat="1" ht="18.75" customHeight="1" x14ac:dyDescent="0.25">
      <c r="A34" s="151" t="s">
        <v>96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</row>
    <row r="35" spans="1:23" s="48" customFormat="1" ht="30" customHeight="1" x14ac:dyDescent="0.25">
      <c r="A35" s="153" t="s">
        <v>77</v>
      </c>
      <c r="B35" s="153" t="s">
        <v>78</v>
      </c>
      <c r="C35" s="153" t="s">
        <v>79</v>
      </c>
      <c r="D35" s="152" t="s">
        <v>220</v>
      </c>
      <c r="E35" s="153" t="s">
        <v>81</v>
      </c>
      <c r="F35" s="153"/>
      <c r="G35" s="153"/>
      <c r="H35" s="153"/>
      <c r="I35" s="153"/>
      <c r="J35" s="153"/>
      <c r="K35" s="153" t="s">
        <v>86</v>
      </c>
      <c r="L35" s="153"/>
      <c r="M35" s="153" t="s">
        <v>89</v>
      </c>
      <c r="N35" s="153"/>
      <c r="O35" s="153"/>
      <c r="P35" s="153"/>
      <c r="Q35" s="153"/>
      <c r="R35" s="153"/>
      <c r="S35" s="153" t="s">
        <v>91</v>
      </c>
      <c r="T35" s="153"/>
      <c r="U35" s="153"/>
      <c r="V35" s="153"/>
      <c r="W35" s="153"/>
    </row>
    <row r="36" spans="1:23" s="48" customFormat="1" ht="31.5" x14ac:dyDescent="0.25">
      <c r="A36" s="153"/>
      <c r="B36" s="153"/>
      <c r="C36" s="153"/>
      <c r="D36" s="152"/>
      <c r="E36" s="88" t="s">
        <v>82</v>
      </c>
      <c r="F36" s="88" t="s">
        <v>83</v>
      </c>
      <c r="G36" s="88" t="s">
        <v>84</v>
      </c>
      <c r="H36" s="48" t="s">
        <v>90</v>
      </c>
      <c r="J36" s="48" t="s">
        <v>85</v>
      </c>
      <c r="K36" s="88" t="s">
        <v>87</v>
      </c>
      <c r="L36" s="88" t="s">
        <v>88</v>
      </c>
      <c r="M36" s="48" t="s">
        <v>82</v>
      </c>
      <c r="N36" s="48" t="s">
        <v>83</v>
      </c>
      <c r="O36" s="48" t="s">
        <v>84</v>
      </c>
      <c r="P36" s="48" t="s">
        <v>90</v>
      </c>
      <c r="R36" s="48" t="s">
        <v>85</v>
      </c>
      <c r="S36" s="69" t="s">
        <v>97</v>
      </c>
      <c r="T36" s="91" t="s">
        <v>98</v>
      </c>
      <c r="U36" s="88" t="s">
        <v>93</v>
      </c>
      <c r="V36" s="88"/>
      <c r="W36" s="48" t="s">
        <v>85</v>
      </c>
    </row>
    <row r="37" spans="1:23" ht="46.5" x14ac:dyDescent="0.2">
      <c r="A37" s="150">
        <v>1</v>
      </c>
      <c r="B37" s="150" t="s">
        <v>104</v>
      </c>
      <c r="C37" s="66" t="s">
        <v>209</v>
      </c>
      <c r="D37" s="9">
        <v>31.3</v>
      </c>
      <c r="E37" s="9">
        <f>D37*30%</f>
        <v>9.39</v>
      </c>
      <c r="F37" s="9">
        <f>D37-E37</f>
        <v>21.91</v>
      </c>
      <c r="K37" s="60" t="s">
        <v>126</v>
      </c>
      <c r="L37" s="60" t="s">
        <v>178</v>
      </c>
      <c r="M37" s="87">
        <v>4.9400000000000004</v>
      </c>
    </row>
    <row r="38" spans="1:23" ht="47.25" x14ac:dyDescent="0.25">
      <c r="A38" s="150"/>
      <c r="B38" s="150"/>
      <c r="C38" s="66" t="s">
        <v>208</v>
      </c>
      <c r="D38" s="9">
        <v>24.25</v>
      </c>
      <c r="E38" s="67">
        <f t="shared" ref="E38:E40" si="13">D38*30%</f>
        <v>7.2749999999999995</v>
      </c>
      <c r="F38" s="67">
        <f t="shared" ref="F38:F40" si="14">D38-E38</f>
        <v>16.975000000000001</v>
      </c>
      <c r="K38" s="60" t="s">
        <v>126</v>
      </c>
      <c r="L38" s="60" t="s">
        <v>179</v>
      </c>
      <c r="M38" s="87">
        <v>4.9400000000000004</v>
      </c>
    </row>
    <row r="39" spans="1:23" ht="47.25" x14ac:dyDescent="0.25">
      <c r="A39" s="150"/>
      <c r="B39" s="150"/>
      <c r="C39" s="68" t="s">
        <v>210</v>
      </c>
      <c r="D39" s="9">
        <v>22.94</v>
      </c>
      <c r="E39" s="67">
        <f t="shared" si="13"/>
        <v>6.8820000000000006</v>
      </c>
      <c r="F39" s="67">
        <f t="shared" si="14"/>
        <v>16.058</v>
      </c>
      <c r="K39" s="60" t="s">
        <v>127</v>
      </c>
      <c r="L39" s="60" t="s">
        <v>180</v>
      </c>
      <c r="M39" s="87">
        <v>3.96</v>
      </c>
    </row>
    <row r="40" spans="1:23" ht="30.75" x14ac:dyDescent="0.25">
      <c r="A40" s="9">
        <v>2</v>
      </c>
      <c r="B40" s="9" t="s">
        <v>106</v>
      </c>
      <c r="C40" s="68" t="s">
        <v>211</v>
      </c>
      <c r="D40" s="9">
        <v>39.65</v>
      </c>
      <c r="E40" s="67">
        <f t="shared" si="13"/>
        <v>11.895</v>
      </c>
      <c r="F40" s="67">
        <f t="shared" si="14"/>
        <v>27.754999999999999</v>
      </c>
      <c r="K40" s="60" t="s">
        <v>128</v>
      </c>
      <c r="L40" s="60" t="s">
        <v>181</v>
      </c>
      <c r="M40" s="87">
        <v>7.51</v>
      </c>
    </row>
    <row r="41" spans="1:23" s="48" customFormat="1" ht="18.75" customHeight="1" x14ac:dyDescent="0.25">
      <c r="A41" s="151" t="s">
        <v>105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</row>
    <row r="42" spans="1:23" ht="30" customHeight="1" x14ac:dyDescent="0.25">
      <c r="A42" s="150" t="s">
        <v>77</v>
      </c>
      <c r="B42" s="152" t="s">
        <v>78</v>
      </c>
      <c r="C42" s="153" t="s">
        <v>79</v>
      </c>
      <c r="D42" s="152" t="s">
        <v>223</v>
      </c>
      <c r="E42" s="153" t="s">
        <v>81</v>
      </c>
      <c r="F42" s="153"/>
      <c r="G42" s="153"/>
      <c r="H42" s="153"/>
      <c r="I42" s="153"/>
      <c r="J42" s="153"/>
      <c r="K42" s="153" t="s">
        <v>86</v>
      </c>
      <c r="L42" s="153"/>
      <c r="M42" s="153" t="s">
        <v>89</v>
      </c>
      <c r="N42" s="153"/>
      <c r="O42" s="153"/>
      <c r="P42" s="153"/>
      <c r="Q42" s="153"/>
      <c r="R42" s="153"/>
      <c r="S42" s="153" t="s">
        <v>91</v>
      </c>
      <c r="T42" s="153"/>
      <c r="U42" s="153"/>
      <c r="V42" s="153"/>
      <c r="W42" s="153"/>
    </row>
    <row r="43" spans="1:23" ht="31.5" x14ac:dyDescent="0.25">
      <c r="A43" s="150"/>
      <c r="B43" s="152"/>
      <c r="C43" s="153"/>
      <c r="D43" s="152"/>
      <c r="E43" s="88" t="s">
        <v>82</v>
      </c>
      <c r="F43" s="88" t="s">
        <v>83</v>
      </c>
      <c r="G43" s="88" t="s">
        <v>84</v>
      </c>
      <c r="H43" s="48" t="s">
        <v>90</v>
      </c>
      <c r="I43" s="48"/>
      <c r="J43" s="48" t="s">
        <v>85</v>
      </c>
      <c r="K43" s="88" t="s">
        <v>87</v>
      </c>
      <c r="L43" s="88" t="s">
        <v>88</v>
      </c>
      <c r="M43" s="48" t="s">
        <v>82</v>
      </c>
      <c r="N43" s="48" t="s">
        <v>83</v>
      </c>
      <c r="O43" s="48" t="s">
        <v>84</v>
      </c>
      <c r="P43" s="48" t="s">
        <v>90</v>
      </c>
      <c r="Q43" s="48"/>
      <c r="R43" s="48" t="s">
        <v>85</v>
      </c>
      <c r="S43" s="88" t="s">
        <v>224</v>
      </c>
      <c r="T43" s="90" t="s">
        <v>221</v>
      </c>
      <c r="U43" s="69" t="s">
        <v>225</v>
      </c>
      <c r="V43" s="69"/>
      <c r="W43" s="48" t="s">
        <v>85</v>
      </c>
    </row>
    <row r="44" spans="1:23" ht="47.25" x14ac:dyDescent="0.25">
      <c r="A44" s="150">
        <v>1</v>
      </c>
      <c r="B44" s="150" t="s">
        <v>104</v>
      </c>
      <c r="C44" s="68" t="s">
        <v>212</v>
      </c>
      <c r="D44" s="9">
        <v>7.5519999999999996</v>
      </c>
      <c r="E44" s="67">
        <f t="shared" ref="E44:E49" si="15">D44*30%</f>
        <v>2.2655999999999996</v>
      </c>
      <c r="F44" s="67">
        <f t="shared" ref="F44:F49" si="16">D44-E44</f>
        <v>5.2864000000000004</v>
      </c>
      <c r="M44" s="87">
        <v>1.31</v>
      </c>
      <c r="U44" s="45"/>
      <c r="V44" s="45"/>
    </row>
    <row r="45" spans="1:23" ht="47.25" x14ac:dyDescent="0.25">
      <c r="A45" s="150"/>
      <c r="B45" s="150"/>
      <c r="C45" s="68" t="s">
        <v>213</v>
      </c>
      <c r="D45" s="70">
        <v>2.0299999999999998</v>
      </c>
      <c r="E45" s="67">
        <f t="shared" si="15"/>
        <v>0.60899999999999987</v>
      </c>
      <c r="F45" s="67">
        <f t="shared" si="16"/>
        <v>1.4209999999999998</v>
      </c>
      <c r="M45" s="87">
        <v>1.5</v>
      </c>
    </row>
    <row r="46" spans="1:23" ht="45.75" x14ac:dyDescent="0.25">
      <c r="A46" s="150">
        <v>2</v>
      </c>
      <c r="B46" s="150" t="s">
        <v>106</v>
      </c>
      <c r="C46" s="68" t="s">
        <v>214</v>
      </c>
      <c r="D46" s="9">
        <v>36.75</v>
      </c>
      <c r="E46" s="67">
        <f t="shared" si="15"/>
        <v>11.025</v>
      </c>
      <c r="F46" s="67">
        <f t="shared" si="16"/>
        <v>25.725000000000001</v>
      </c>
      <c r="M46" s="87">
        <v>7.08</v>
      </c>
    </row>
    <row r="47" spans="1:23" ht="46.5" x14ac:dyDescent="0.25">
      <c r="A47" s="150"/>
      <c r="B47" s="150"/>
      <c r="C47" s="68" t="s">
        <v>215</v>
      </c>
      <c r="D47" s="9">
        <v>63.18</v>
      </c>
      <c r="E47" s="67">
        <f t="shared" si="15"/>
        <v>18.954000000000001</v>
      </c>
      <c r="F47" s="67">
        <f t="shared" si="16"/>
        <v>44.225999999999999</v>
      </c>
      <c r="M47" s="87">
        <v>12.18</v>
      </c>
    </row>
    <row r="48" spans="1:23" ht="30.75" x14ac:dyDescent="0.25">
      <c r="A48" s="150"/>
      <c r="B48" s="150"/>
      <c r="C48" s="68" t="s">
        <v>216</v>
      </c>
      <c r="D48" s="70">
        <v>90</v>
      </c>
      <c r="E48" s="67">
        <f t="shared" si="15"/>
        <v>27</v>
      </c>
      <c r="F48" s="67">
        <f t="shared" si="16"/>
        <v>63</v>
      </c>
      <c r="M48" s="87">
        <v>17.350000000000001</v>
      </c>
    </row>
    <row r="49" spans="1:13" ht="30.75" x14ac:dyDescent="0.25">
      <c r="A49" s="150"/>
      <c r="B49" s="150"/>
      <c r="C49" s="68" t="s">
        <v>217</v>
      </c>
      <c r="D49" s="9">
        <v>30.5</v>
      </c>
      <c r="E49" s="67">
        <f t="shared" si="15"/>
        <v>9.15</v>
      </c>
      <c r="F49" s="67">
        <f t="shared" si="16"/>
        <v>21.35</v>
      </c>
      <c r="M49" s="87">
        <v>5.88</v>
      </c>
    </row>
  </sheetData>
  <mergeCells count="56">
    <mergeCell ref="W7:W8"/>
    <mergeCell ref="G7:G8"/>
    <mergeCell ref="A1:W1"/>
    <mergeCell ref="A2:W2"/>
    <mergeCell ref="A3:A4"/>
    <mergeCell ref="B3:B4"/>
    <mergeCell ref="C3:C4"/>
    <mergeCell ref="D3:D4"/>
    <mergeCell ref="E3:J3"/>
    <mergeCell ref="K3:L3"/>
    <mergeCell ref="M3:R3"/>
    <mergeCell ref="S3:W3"/>
    <mergeCell ref="B11:B14"/>
    <mergeCell ref="A11:A14"/>
    <mergeCell ref="V7:V8"/>
    <mergeCell ref="A16:A21"/>
    <mergeCell ref="B16:B21"/>
    <mergeCell ref="A5:A9"/>
    <mergeCell ref="B5:B9"/>
    <mergeCell ref="D7:D8"/>
    <mergeCell ref="O7:O8"/>
    <mergeCell ref="K7:K8"/>
    <mergeCell ref="L7:L8"/>
    <mergeCell ref="S7:S8"/>
    <mergeCell ref="T7:T8"/>
    <mergeCell ref="U7:U8"/>
    <mergeCell ref="A22:A26"/>
    <mergeCell ref="B22:B26"/>
    <mergeCell ref="A28:A29"/>
    <mergeCell ref="B28:B29"/>
    <mergeCell ref="A30:A33"/>
    <mergeCell ref="B30:B33"/>
    <mergeCell ref="A34:W34"/>
    <mergeCell ref="A35:A36"/>
    <mergeCell ref="B35:B36"/>
    <mergeCell ref="C35:C36"/>
    <mergeCell ref="D35:D36"/>
    <mergeCell ref="E35:J35"/>
    <mergeCell ref="K35:L35"/>
    <mergeCell ref="M35:R35"/>
    <mergeCell ref="S35:W35"/>
    <mergeCell ref="A44:A45"/>
    <mergeCell ref="B44:B45"/>
    <mergeCell ref="A46:A49"/>
    <mergeCell ref="B46:B49"/>
    <mergeCell ref="A37:A39"/>
    <mergeCell ref="B37:B39"/>
    <mergeCell ref="A41:W41"/>
    <mergeCell ref="A42:A43"/>
    <mergeCell ref="B42:B43"/>
    <mergeCell ref="C42:C43"/>
    <mergeCell ref="D42:D43"/>
    <mergeCell ref="E42:J42"/>
    <mergeCell ref="K42:L42"/>
    <mergeCell ref="M42:R42"/>
    <mergeCell ref="S42:W4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4"/>
  <sheetViews>
    <sheetView view="pageBreakPreview" topLeftCell="A56" zoomScale="60" zoomScaleNormal="70" workbookViewId="0">
      <selection activeCell="E67" sqref="E67"/>
    </sheetView>
  </sheetViews>
  <sheetFormatPr defaultRowHeight="15" x14ac:dyDescent="0.25"/>
  <cols>
    <col min="1" max="1" width="6" style="132" customWidth="1"/>
    <col min="2" max="2" width="13.85546875" style="132" customWidth="1"/>
    <col min="3" max="3" width="39.85546875" style="135" customWidth="1"/>
    <col min="4" max="4" width="14.5703125" style="132" customWidth="1"/>
    <col min="5" max="5" width="10.140625" style="132" customWidth="1"/>
    <col min="6" max="6" width="9.140625" style="132" customWidth="1"/>
    <col min="7" max="7" width="12.85546875" style="132" customWidth="1"/>
    <col min="8" max="10" width="9.140625" style="135" customWidth="1"/>
    <col min="11" max="11" width="11.42578125" style="132" customWidth="1"/>
    <col min="12" max="12" width="20" style="132" customWidth="1"/>
    <col min="13" max="13" width="8.85546875" style="135" customWidth="1"/>
    <col min="14" max="14" width="9.28515625" style="135" customWidth="1"/>
    <col min="15" max="15" width="11" style="135" customWidth="1"/>
    <col min="16" max="17" width="8.140625" style="135" customWidth="1"/>
    <col min="18" max="18" width="6.7109375" style="135" customWidth="1"/>
    <col min="19" max="19" width="14.5703125" style="132" customWidth="1"/>
    <col min="20" max="20" width="13.7109375" style="143" customWidth="1"/>
    <col min="21" max="22" width="12.7109375" style="132" customWidth="1"/>
    <col min="23" max="23" width="10.28515625" style="135" customWidth="1"/>
    <col min="24" max="16384" width="9.140625" style="135"/>
  </cols>
  <sheetData>
    <row r="1" spans="1:23" s="190" customFormat="1" ht="15.75" x14ac:dyDescent="0.25">
      <c r="A1" s="189" t="s">
        <v>94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</row>
    <row r="2" spans="1:23" s="190" customFormat="1" ht="18.75" customHeight="1" x14ac:dyDescent="0.25">
      <c r="A2" s="191" t="s">
        <v>95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</row>
    <row r="3" spans="1:23" s="190" customFormat="1" ht="30" customHeight="1" x14ac:dyDescent="0.25">
      <c r="A3" s="192" t="s">
        <v>0</v>
      </c>
      <c r="B3" s="192" t="s">
        <v>78</v>
      </c>
      <c r="C3" s="189" t="s">
        <v>79</v>
      </c>
      <c r="D3" s="192" t="s">
        <v>218</v>
      </c>
      <c r="E3" s="189" t="s">
        <v>229</v>
      </c>
      <c r="F3" s="189"/>
      <c r="G3" s="189"/>
      <c r="H3" s="189"/>
      <c r="I3" s="189"/>
      <c r="J3" s="189"/>
      <c r="K3" s="189" t="s">
        <v>86</v>
      </c>
      <c r="L3" s="189"/>
      <c r="M3" s="192" t="s">
        <v>233</v>
      </c>
      <c r="N3" s="192"/>
      <c r="O3" s="192"/>
      <c r="P3" s="192"/>
      <c r="Q3" s="192"/>
      <c r="R3" s="192"/>
      <c r="S3" s="189" t="s">
        <v>230</v>
      </c>
      <c r="T3" s="189"/>
      <c r="U3" s="189"/>
      <c r="V3" s="189"/>
      <c r="W3" s="189"/>
    </row>
    <row r="4" spans="1:23" s="190" customFormat="1" ht="75.75" customHeight="1" x14ac:dyDescent="0.25">
      <c r="A4" s="192"/>
      <c r="B4" s="192"/>
      <c r="C4" s="189"/>
      <c r="D4" s="192"/>
      <c r="E4" s="193" t="s">
        <v>82</v>
      </c>
      <c r="F4" s="193" t="s">
        <v>83</v>
      </c>
      <c r="G4" s="13" t="s">
        <v>226</v>
      </c>
      <c r="H4" s="181" t="s">
        <v>163</v>
      </c>
      <c r="I4" s="181" t="s">
        <v>264</v>
      </c>
      <c r="J4" s="190" t="s">
        <v>85</v>
      </c>
      <c r="K4" s="193" t="s">
        <v>87</v>
      </c>
      <c r="L4" s="13" t="s">
        <v>367</v>
      </c>
      <c r="M4" s="190" t="s">
        <v>82</v>
      </c>
      <c r="N4" s="190" t="s">
        <v>83</v>
      </c>
      <c r="O4" s="13" t="s">
        <v>226</v>
      </c>
      <c r="P4" s="181" t="s">
        <v>163</v>
      </c>
      <c r="Q4" s="181" t="s">
        <v>264</v>
      </c>
      <c r="R4" s="190" t="s">
        <v>85</v>
      </c>
      <c r="S4" s="13" t="s">
        <v>108</v>
      </c>
      <c r="T4" s="194" t="s">
        <v>234</v>
      </c>
      <c r="U4" s="13" t="s">
        <v>222</v>
      </c>
      <c r="V4" s="13" t="s">
        <v>232</v>
      </c>
      <c r="W4" s="181" t="s">
        <v>85</v>
      </c>
    </row>
    <row r="5" spans="1:23" ht="137.25" customHeight="1" x14ac:dyDescent="0.25">
      <c r="A5" s="132">
        <v>1</v>
      </c>
      <c r="B5" s="195" t="s">
        <v>99</v>
      </c>
      <c r="C5" s="183" t="s">
        <v>327</v>
      </c>
      <c r="D5" s="132">
        <v>139.19999999999999</v>
      </c>
      <c r="G5" s="132">
        <v>139.19999999999999</v>
      </c>
      <c r="K5" s="136" t="s">
        <v>112</v>
      </c>
      <c r="L5" s="136" t="s">
        <v>366</v>
      </c>
      <c r="O5" s="134">
        <v>66.459999999999994</v>
      </c>
      <c r="S5" s="132">
        <v>16.38</v>
      </c>
      <c r="T5" s="143">
        <v>47.625999999999998</v>
      </c>
      <c r="U5" s="143">
        <v>18</v>
      </c>
      <c r="V5" s="143">
        <f>D5-S5-T5-U5</f>
        <v>57.193999999999988</v>
      </c>
      <c r="W5" s="133">
        <f>SUM(S5+T5+U5+V5)</f>
        <v>139.19999999999999</v>
      </c>
    </row>
    <row r="6" spans="1:23" ht="97.5" customHeight="1" x14ac:dyDescent="0.25">
      <c r="A6" s="132">
        <v>2</v>
      </c>
      <c r="B6" s="195"/>
      <c r="C6" s="183" t="s">
        <v>328</v>
      </c>
      <c r="D6" s="132">
        <v>87.88</v>
      </c>
      <c r="G6" s="132">
        <v>87.88</v>
      </c>
      <c r="K6" s="136" t="s">
        <v>112</v>
      </c>
      <c r="L6" s="136" t="s">
        <v>366</v>
      </c>
      <c r="O6" s="134">
        <v>42.47</v>
      </c>
      <c r="S6" s="132">
        <v>36.22</v>
      </c>
      <c r="T6" s="143">
        <v>14.14</v>
      </c>
      <c r="U6" s="143">
        <v>15</v>
      </c>
      <c r="V6" s="143">
        <f>D6-S6-T6-U6</f>
        <v>22.519999999999996</v>
      </c>
      <c r="W6" s="133">
        <f>SUM(S6+T6+U6+V6)</f>
        <v>87.88</v>
      </c>
    </row>
    <row r="7" spans="1:23" ht="81.75" customHeight="1" x14ac:dyDescent="0.25">
      <c r="A7" s="132">
        <v>3</v>
      </c>
      <c r="B7" s="195"/>
      <c r="C7" s="183" t="s">
        <v>329</v>
      </c>
      <c r="D7" s="196">
        <v>170.65</v>
      </c>
      <c r="G7" s="196">
        <v>170.65</v>
      </c>
      <c r="K7" s="197" t="s">
        <v>110</v>
      </c>
      <c r="L7" s="136" t="s">
        <v>366</v>
      </c>
      <c r="O7" s="196">
        <f>37.02*2</f>
        <v>74.040000000000006</v>
      </c>
      <c r="S7" s="196">
        <v>57.47</v>
      </c>
      <c r="T7" s="198">
        <v>21.96</v>
      </c>
      <c r="U7" s="198">
        <v>55</v>
      </c>
      <c r="V7" s="199">
        <f t="shared" ref="V7" si="0">D7-S7-T7-U7</f>
        <v>36.22</v>
      </c>
      <c r="W7" s="199">
        <f t="shared" ref="W7" si="1">SUM(S7+T7+U7+V7)</f>
        <v>170.65</v>
      </c>
    </row>
    <row r="8" spans="1:23" ht="72" customHeight="1" x14ac:dyDescent="0.25">
      <c r="A8" s="132">
        <v>4</v>
      </c>
      <c r="B8" s="195"/>
      <c r="C8" s="183" t="s">
        <v>330</v>
      </c>
      <c r="D8" s="196"/>
      <c r="G8" s="196"/>
      <c r="K8" s="197"/>
      <c r="L8" s="136" t="s">
        <v>366</v>
      </c>
      <c r="O8" s="196"/>
      <c r="S8" s="196"/>
      <c r="T8" s="198"/>
      <c r="U8" s="198"/>
      <c r="V8" s="200"/>
      <c r="W8" s="200"/>
    </row>
    <row r="9" spans="1:23" ht="88.5" customHeight="1" x14ac:dyDescent="0.25">
      <c r="A9" s="132">
        <v>5</v>
      </c>
      <c r="B9" s="195"/>
      <c r="C9" s="183" t="s">
        <v>331</v>
      </c>
      <c r="D9" s="14" t="s">
        <v>219</v>
      </c>
      <c r="G9" s="14">
        <v>95.34</v>
      </c>
      <c r="K9" s="136" t="s">
        <v>110</v>
      </c>
      <c r="L9" s="136" t="s">
        <v>366</v>
      </c>
      <c r="O9" s="134">
        <v>48.04</v>
      </c>
      <c r="S9" s="14">
        <v>60.63</v>
      </c>
      <c r="T9" s="201">
        <v>35.020000000000003</v>
      </c>
      <c r="U9" s="143">
        <v>15</v>
      </c>
      <c r="W9" s="135">
        <f>60.63+35.02+15-0.31</f>
        <v>110.34</v>
      </c>
    </row>
    <row r="10" spans="1:23" ht="115.5" customHeight="1" x14ac:dyDescent="0.25">
      <c r="A10" s="132">
        <v>6</v>
      </c>
      <c r="B10" s="202" t="s">
        <v>102</v>
      </c>
      <c r="C10" s="182" t="s">
        <v>300</v>
      </c>
      <c r="D10" s="132">
        <f>26.32+0.7</f>
        <v>27.02</v>
      </c>
      <c r="F10" s="134"/>
      <c r="G10" s="134">
        <v>25.32</v>
      </c>
      <c r="H10" s="187"/>
      <c r="I10" s="187">
        <f>D10-G10</f>
        <v>1.6999999999999993</v>
      </c>
      <c r="K10" s="136"/>
      <c r="L10" s="136" t="s">
        <v>366</v>
      </c>
      <c r="O10" s="188">
        <f>G10</f>
        <v>25.32</v>
      </c>
      <c r="P10" s="187"/>
      <c r="Q10" s="203">
        <f>I10</f>
        <v>1.6999999999999993</v>
      </c>
      <c r="S10" s="134">
        <v>26.871168602000001</v>
      </c>
      <c r="T10" s="134">
        <v>0.15</v>
      </c>
      <c r="U10" s="134">
        <v>0</v>
      </c>
      <c r="V10" s="133">
        <f>D10-S10-T10-U10</f>
        <v>-1.1686020000013231E-3</v>
      </c>
      <c r="W10" s="135">
        <f>60.63+35.02+15-0.31</f>
        <v>110.34</v>
      </c>
    </row>
    <row r="11" spans="1:23" ht="100.5" customHeight="1" x14ac:dyDescent="0.25">
      <c r="A11" s="132">
        <v>7</v>
      </c>
      <c r="B11" s="204"/>
      <c r="C11" s="182" t="s">
        <v>306</v>
      </c>
      <c r="D11" s="132">
        <v>39.75</v>
      </c>
      <c r="F11" s="134"/>
      <c r="G11" s="134">
        <f>D11</f>
        <v>39.75</v>
      </c>
      <c r="H11" s="187"/>
      <c r="I11" s="187"/>
      <c r="K11" s="136"/>
      <c r="L11" s="136" t="s">
        <v>366</v>
      </c>
      <c r="O11" s="188">
        <f>G11</f>
        <v>39.75</v>
      </c>
      <c r="P11" s="187"/>
      <c r="S11" s="134">
        <v>12.45160087</v>
      </c>
      <c r="T11" s="134">
        <v>6.2397342999999994</v>
      </c>
      <c r="U11" s="134">
        <v>2.12</v>
      </c>
      <c r="V11" s="133">
        <f>D11-S11-T11-U11</f>
        <v>18.93866483</v>
      </c>
      <c r="W11" s="133">
        <f>S11+T11+U11+V11</f>
        <v>39.75</v>
      </c>
    </row>
    <row r="12" spans="1:23" ht="84.75" customHeight="1" x14ac:dyDescent="0.25">
      <c r="A12" s="132">
        <v>8</v>
      </c>
      <c r="B12" s="205"/>
      <c r="C12" s="183" t="s">
        <v>332</v>
      </c>
      <c r="D12" s="143">
        <v>19.399999999999999</v>
      </c>
      <c r="G12" s="143">
        <v>19.399999999999999</v>
      </c>
      <c r="K12" s="136" t="s">
        <v>116</v>
      </c>
      <c r="L12" s="136" t="s">
        <v>366</v>
      </c>
      <c r="O12" s="134">
        <v>19.399999999999999</v>
      </c>
      <c r="S12" s="132">
        <v>16.23</v>
      </c>
      <c r="T12" s="143">
        <v>2</v>
      </c>
      <c r="U12" s="143">
        <f>D12-S12-T12</f>
        <v>1.1699999999999982</v>
      </c>
      <c r="W12" s="133">
        <f>S12+T12+U12+V12</f>
        <v>19.399999999999999</v>
      </c>
    </row>
    <row r="13" spans="1:23" ht="69" customHeight="1" x14ac:dyDescent="0.25">
      <c r="A13" s="206">
        <v>9</v>
      </c>
      <c r="B13" s="202" t="s">
        <v>101</v>
      </c>
      <c r="C13" s="183" t="s">
        <v>333</v>
      </c>
      <c r="D13" s="132">
        <v>41.82</v>
      </c>
      <c r="G13" s="132">
        <v>41.82</v>
      </c>
      <c r="K13" s="136" t="s">
        <v>117</v>
      </c>
      <c r="L13" s="136" t="s">
        <v>366</v>
      </c>
      <c r="O13" s="134">
        <v>41.82</v>
      </c>
      <c r="S13" s="132">
        <v>24.44</v>
      </c>
      <c r="T13" s="143">
        <v>7.1</v>
      </c>
      <c r="U13" s="143">
        <v>4.33</v>
      </c>
      <c r="V13" s="133">
        <f t="shared" ref="V13:V61" si="2">D13-S13-T13-U13</f>
        <v>5.9499999999999993</v>
      </c>
      <c r="W13" s="133">
        <f>S13+T13+U13+V13</f>
        <v>41.819999999999993</v>
      </c>
    </row>
    <row r="14" spans="1:23" ht="87.75" customHeight="1" x14ac:dyDescent="0.25">
      <c r="A14" s="207">
        <v>10</v>
      </c>
      <c r="B14" s="204"/>
      <c r="C14" s="183" t="s">
        <v>334</v>
      </c>
      <c r="D14" s="132">
        <v>12.84</v>
      </c>
      <c r="G14" s="132">
        <v>12.44</v>
      </c>
      <c r="K14" s="136" t="s">
        <v>118</v>
      </c>
      <c r="L14" s="136" t="s">
        <v>366</v>
      </c>
      <c r="O14" s="134">
        <v>12.44</v>
      </c>
      <c r="S14" s="132">
        <v>5.93</v>
      </c>
      <c r="T14" s="143">
        <v>6.91</v>
      </c>
      <c r="U14" s="143">
        <v>0</v>
      </c>
      <c r="V14" s="133"/>
      <c r="W14" s="133">
        <f>S14+T14+U14+V14</f>
        <v>12.84</v>
      </c>
    </row>
    <row r="15" spans="1:23" ht="90" customHeight="1" x14ac:dyDescent="0.25">
      <c r="A15" s="207">
        <v>11</v>
      </c>
      <c r="B15" s="204"/>
      <c r="C15" s="183" t="s">
        <v>335</v>
      </c>
      <c r="D15" s="132">
        <v>39.090000000000003</v>
      </c>
      <c r="G15" s="132">
        <v>39.08</v>
      </c>
      <c r="K15" s="136" t="s">
        <v>119</v>
      </c>
      <c r="L15" s="136" t="s">
        <v>366</v>
      </c>
      <c r="O15" s="134">
        <v>39.08</v>
      </c>
      <c r="S15" s="132">
        <v>27.79</v>
      </c>
      <c r="T15" s="143">
        <v>5.85</v>
      </c>
      <c r="U15" s="143">
        <v>5.45</v>
      </c>
      <c r="V15" s="133"/>
      <c r="W15" s="133">
        <f t="shared" ref="W15:W62" si="3">S15+T15+U15+V15</f>
        <v>39.090000000000003</v>
      </c>
    </row>
    <row r="16" spans="1:23" ht="90.75" customHeight="1" x14ac:dyDescent="0.25">
      <c r="A16" s="208">
        <v>12</v>
      </c>
      <c r="B16" s="204"/>
      <c r="C16" s="183" t="s">
        <v>336</v>
      </c>
      <c r="D16" s="132">
        <f>44.98+11.1</f>
        <v>56.08</v>
      </c>
      <c r="G16" s="134">
        <f>D16</f>
        <v>56.08</v>
      </c>
      <c r="K16" s="136" t="s">
        <v>263</v>
      </c>
      <c r="L16" s="136" t="s">
        <v>366</v>
      </c>
      <c r="O16" s="203">
        <f>G16</f>
        <v>56.08</v>
      </c>
      <c r="S16" s="132">
        <v>43.93</v>
      </c>
      <c r="T16" s="143">
        <v>4.9400000000000004</v>
      </c>
      <c r="U16" s="143">
        <v>7.21</v>
      </c>
      <c r="V16" s="133"/>
      <c r="W16" s="133">
        <f t="shared" si="3"/>
        <v>56.08</v>
      </c>
    </row>
    <row r="17" spans="1:23" ht="123.75" customHeight="1" x14ac:dyDescent="0.25">
      <c r="A17" s="132">
        <v>13</v>
      </c>
      <c r="B17" s="204"/>
      <c r="C17" s="182" t="s">
        <v>307</v>
      </c>
      <c r="D17" s="132">
        <f>23.2+2.65</f>
        <v>25.849999999999998</v>
      </c>
      <c r="F17" s="134"/>
      <c r="G17" s="134">
        <v>21.31</v>
      </c>
      <c r="H17" s="187"/>
      <c r="I17" s="187"/>
      <c r="K17" s="136"/>
      <c r="L17" s="136" t="s">
        <v>366</v>
      </c>
      <c r="O17" s="188">
        <f>G17</f>
        <v>21.31</v>
      </c>
      <c r="P17" s="187"/>
      <c r="S17" s="134">
        <v>23.85</v>
      </c>
      <c r="T17" s="134">
        <v>2</v>
      </c>
      <c r="U17" s="134">
        <v>0</v>
      </c>
      <c r="V17" s="133">
        <f>D17-S17-T17-U17</f>
        <v>-3.5527136788005009E-15</v>
      </c>
      <c r="W17" s="133">
        <f>S17+T17+U17+V17</f>
        <v>25.849999999999998</v>
      </c>
    </row>
    <row r="18" spans="1:23" ht="66.75" customHeight="1" x14ac:dyDescent="0.25">
      <c r="A18" s="132">
        <v>14</v>
      </c>
      <c r="B18" s="204"/>
      <c r="C18" s="183" t="s">
        <v>308</v>
      </c>
      <c r="D18" s="132">
        <v>38.76</v>
      </c>
      <c r="F18" s="134"/>
      <c r="G18" s="134">
        <f>D18</f>
        <v>38.76</v>
      </c>
      <c r="H18" s="187"/>
      <c r="I18" s="187"/>
      <c r="K18" s="136"/>
      <c r="L18" s="136" t="s">
        <v>366</v>
      </c>
      <c r="O18" s="188">
        <f>G18</f>
        <v>38.76</v>
      </c>
      <c r="P18" s="187"/>
      <c r="S18" s="134">
        <v>35.580894847000003</v>
      </c>
      <c r="T18" s="134">
        <v>3.1793</v>
      </c>
      <c r="U18" s="134">
        <v>0</v>
      </c>
      <c r="V18" s="133">
        <f>D18-S18-T18-U18</f>
        <v>-1.9484700000527155E-4</v>
      </c>
      <c r="W18" s="133">
        <f>S18+T18+U18+V18</f>
        <v>38.76</v>
      </c>
    </row>
    <row r="19" spans="1:23" ht="65.25" customHeight="1" x14ac:dyDescent="0.25">
      <c r="A19" s="132">
        <v>15</v>
      </c>
      <c r="B19" s="205"/>
      <c r="C19" s="182" t="s">
        <v>309</v>
      </c>
      <c r="D19" s="132">
        <v>23.31</v>
      </c>
      <c r="F19" s="134"/>
      <c r="G19" s="134">
        <f>D19</f>
        <v>23.31</v>
      </c>
      <c r="H19" s="187"/>
      <c r="I19" s="187"/>
      <c r="K19" s="136"/>
      <c r="L19" s="136" t="s">
        <v>366</v>
      </c>
      <c r="O19" s="188">
        <f>G19</f>
        <v>23.31</v>
      </c>
      <c r="P19" s="187"/>
      <c r="S19" s="134">
        <v>2.0099999999999998</v>
      </c>
      <c r="T19" s="134">
        <v>2.2199999999999998</v>
      </c>
      <c r="U19" s="134">
        <v>0</v>
      </c>
      <c r="V19" s="133">
        <f>D19-S19-T19-U19</f>
        <v>19.079999999999998</v>
      </c>
      <c r="W19" s="133">
        <f>S19+T19+U19+V19</f>
        <v>23.31</v>
      </c>
    </row>
    <row r="20" spans="1:23" ht="91.5" customHeight="1" x14ac:dyDescent="0.25">
      <c r="A20" s="132">
        <v>16</v>
      </c>
      <c r="B20" s="132" t="s">
        <v>103</v>
      </c>
      <c r="C20" s="183" t="s">
        <v>337</v>
      </c>
      <c r="D20" s="143">
        <f>19.8+1.69</f>
        <v>21.490000000000002</v>
      </c>
      <c r="G20" s="143">
        <f>D20</f>
        <v>21.490000000000002</v>
      </c>
      <c r="K20" s="136" t="s">
        <v>120</v>
      </c>
      <c r="L20" s="136" t="s">
        <v>366</v>
      </c>
      <c r="O20" s="134">
        <f>G20</f>
        <v>21.490000000000002</v>
      </c>
      <c r="S20" s="132">
        <v>18.489999999999998</v>
      </c>
      <c r="T20" s="143">
        <v>3</v>
      </c>
      <c r="U20" s="143">
        <v>0</v>
      </c>
      <c r="V20" s="133"/>
      <c r="W20" s="133">
        <f t="shared" si="3"/>
        <v>21.49</v>
      </c>
    </row>
    <row r="21" spans="1:23" ht="69" customHeight="1" x14ac:dyDescent="0.25">
      <c r="A21" s="132">
        <v>17</v>
      </c>
      <c r="B21" s="209" t="s">
        <v>164</v>
      </c>
      <c r="C21" s="183" t="s">
        <v>338</v>
      </c>
      <c r="D21" s="132">
        <v>41.77</v>
      </c>
      <c r="E21" s="134">
        <f>D21*30%</f>
        <v>12.531000000000001</v>
      </c>
      <c r="F21" s="134">
        <f>D21-E21</f>
        <v>29.239000000000004</v>
      </c>
      <c r="G21" s="135"/>
      <c r="K21" s="136" t="s">
        <v>110</v>
      </c>
      <c r="L21" s="136" t="s">
        <v>366</v>
      </c>
      <c r="M21" s="203">
        <f>E21</f>
        <v>12.531000000000001</v>
      </c>
      <c r="N21" s="132">
        <v>14.15</v>
      </c>
      <c r="O21" s="132"/>
      <c r="S21" s="132">
        <v>7.35</v>
      </c>
      <c r="T21" s="143">
        <v>20</v>
      </c>
      <c r="U21" s="143">
        <v>7</v>
      </c>
      <c r="V21" s="133">
        <f t="shared" si="2"/>
        <v>7.4200000000000017</v>
      </c>
      <c r="W21" s="133">
        <f t="shared" si="3"/>
        <v>41.77</v>
      </c>
    </row>
    <row r="22" spans="1:23" ht="60.75" customHeight="1" x14ac:dyDescent="0.25">
      <c r="A22" s="132">
        <v>18</v>
      </c>
      <c r="B22" s="210"/>
      <c r="C22" s="183" t="s">
        <v>339</v>
      </c>
      <c r="D22" s="132">
        <v>89.5</v>
      </c>
      <c r="E22" s="134">
        <f t="shared" ref="E22:E25" si="4">D22*30%</f>
        <v>26.849999999999998</v>
      </c>
      <c r="F22" s="134">
        <f t="shared" ref="F22:F25" si="5">D22-E22</f>
        <v>62.650000000000006</v>
      </c>
      <c r="G22" s="135"/>
      <c r="K22" s="136" t="s">
        <v>165</v>
      </c>
      <c r="L22" s="136" t="s">
        <v>366</v>
      </c>
      <c r="M22" s="203">
        <f t="shared" ref="M22:M26" si="6">E22</f>
        <v>26.849999999999998</v>
      </c>
      <c r="N22" s="132">
        <v>24.58</v>
      </c>
      <c r="O22" s="132"/>
      <c r="S22" s="132">
        <v>52.71</v>
      </c>
      <c r="T22" s="143">
        <v>29.91</v>
      </c>
      <c r="U22" s="143">
        <v>1.36</v>
      </c>
      <c r="V22" s="133">
        <f t="shared" si="2"/>
        <v>5.5199999999999987</v>
      </c>
      <c r="W22" s="133">
        <f t="shared" si="3"/>
        <v>89.5</v>
      </c>
    </row>
    <row r="23" spans="1:23" ht="59.25" customHeight="1" x14ac:dyDescent="0.25">
      <c r="A23" s="132">
        <v>19</v>
      </c>
      <c r="B23" s="210"/>
      <c r="C23" s="183" t="s">
        <v>340</v>
      </c>
      <c r="D23" s="143">
        <v>52.3</v>
      </c>
      <c r="E23" s="134">
        <f t="shared" si="4"/>
        <v>15.689999999999998</v>
      </c>
      <c r="F23" s="134">
        <f t="shared" si="5"/>
        <v>36.61</v>
      </c>
      <c r="G23" s="135"/>
      <c r="K23" s="136" t="s">
        <v>166</v>
      </c>
      <c r="L23" s="136" t="s">
        <v>366</v>
      </c>
      <c r="M23" s="203">
        <f t="shared" si="6"/>
        <v>15.689999999999998</v>
      </c>
      <c r="N23" s="132">
        <v>15.66</v>
      </c>
      <c r="O23" s="132"/>
      <c r="S23" s="132">
        <v>41.2</v>
      </c>
      <c r="T23" s="143">
        <v>6.1</v>
      </c>
      <c r="U23" s="143">
        <v>2</v>
      </c>
      <c r="V23" s="133">
        <f t="shared" si="2"/>
        <v>2.9999999999999947</v>
      </c>
      <c r="W23" s="133">
        <f t="shared" si="3"/>
        <v>52.3</v>
      </c>
    </row>
    <row r="24" spans="1:23" ht="63" customHeight="1" x14ac:dyDescent="0.25">
      <c r="A24" s="132">
        <v>20</v>
      </c>
      <c r="B24" s="210"/>
      <c r="C24" s="183" t="s">
        <v>341</v>
      </c>
      <c r="D24" s="143">
        <v>26.32</v>
      </c>
      <c r="E24" s="134">
        <f t="shared" si="4"/>
        <v>7.8959999999999999</v>
      </c>
      <c r="F24" s="134">
        <f t="shared" si="5"/>
        <v>18.423999999999999</v>
      </c>
      <c r="G24" s="135"/>
      <c r="K24" s="136" t="s">
        <v>166</v>
      </c>
      <c r="L24" s="136" t="s">
        <v>366</v>
      </c>
      <c r="M24" s="203">
        <f t="shared" si="6"/>
        <v>7.8959999999999999</v>
      </c>
      <c r="N24" s="132">
        <v>10.54</v>
      </c>
      <c r="O24" s="132"/>
      <c r="S24" s="132">
        <v>16.5</v>
      </c>
      <c r="T24" s="143">
        <v>5</v>
      </c>
      <c r="U24" s="143">
        <v>4</v>
      </c>
      <c r="V24" s="133">
        <f t="shared" si="2"/>
        <v>0.82000000000000028</v>
      </c>
      <c r="W24" s="133">
        <f t="shared" si="3"/>
        <v>26.32</v>
      </c>
    </row>
    <row r="25" spans="1:23" ht="70.5" customHeight="1" x14ac:dyDescent="0.25">
      <c r="A25" s="132">
        <v>21</v>
      </c>
      <c r="B25" s="211"/>
      <c r="C25" s="183" t="s">
        <v>342</v>
      </c>
      <c r="D25" s="143">
        <v>36.46</v>
      </c>
      <c r="E25" s="134">
        <f t="shared" si="4"/>
        <v>10.938000000000001</v>
      </c>
      <c r="F25" s="134">
        <f t="shared" si="5"/>
        <v>25.521999999999998</v>
      </c>
      <c r="G25" s="135"/>
      <c r="K25" s="136" t="s">
        <v>167</v>
      </c>
      <c r="L25" s="136" t="s">
        <v>366</v>
      </c>
      <c r="M25" s="203">
        <f t="shared" si="6"/>
        <v>10.938000000000001</v>
      </c>
      <c r="N25" s="132">
        <v>10.99</v>
      </c>
      <c r="O25" s="132"/>
      <c r="S25" s="132">
        <v>3.65</v>
      </c>
      <c r="T25" s="143">
        <v>9.64</v>
      </c>
      <c r="U25" s="143">
        <v>16.010000000000002</v>
      </c>
      <c r="V25" s="133">
        <f t="shared" si="2"/>
        <v>7.16</v>
      </c>
      <c r="W25" s="133">
        <f t="shared" si="3"/>
        <v>36.460000000000008</v>
      </c>
    </row>
    <row r="26" spans="1:23" ht="75.75" customHeight="1" x14ac:dyDescent="0.25">
      <c r="A26" s="132">
        <v>22</v>
      </c>
      <c r="B26" s="142" t="s">
        <v>264</v>
      </c>
      <c r="C26" s="183" t="s">
        <v>343</v>
      </c>
      <c r="D26" s="143">
        <v>41.53</v>
      </c>
      <c r="E26" s="134">
        <v>0</v>
      </c>
      <c r="F26" s="134">
        <f>D26*70%</f>
        <v>29.070999999999998</v>
      </c>
      <c r="G26" s="135"/>
      <c r="I26" s="203">
        <f>D26-F26</f>
        <v>12.459000000000003</v>
      </c>
      <c r="K26" s="136" t="s">
        <v>112</v>
      </c>
      <c r="L26" s="136" t="s">
        <v>366</v>
      </c>
      <c r="M26" s="203">
        <f t="shared" si="6"/>
        <v>0</v>
      </c>
      <c r="O26" s="132"/>
      <c r="P26" s="135">
        <v>13.08</v>
      </c>
      <c r="S26" s="132">
        <v>22.96</v>
      </c>
      <c r="T26" s="143">
        <v>5.98</v>
      </c>
      <c r="U26" s="143">
        <v>2</v>
      </c>
      <c r="V26" s="133">
        <f t="shared" si="2"/>
        <v>10.59</v>
      </c>
      <c r="W26" s="133">
        <f t="shared" si="3"/>
        <v>41.53</v>
      </c>
    </row>
    <row r="27" spans="1:23" ht="73.5" customHeight="1" x14ac:dyDescent="0.25">
      <c r="A27" s="132">
        <v>23</v>
      </c>
      <c r="B27" s="212" t="s">
        <v>168</v>
      </c>
      <c r="C27" s="183" t="s">
        <v>344</v>
      </c>
      <c r="D27" s="143">
        <v>89.3</v>
      </c>
      <c r="E27" s="134">
        <v>23.17</v>
      </c>
      <c r="F27" s="187">
        <f>D27-E27</f>
        <v>66.13</v>
      </c>
      <c r="G27" s="135"/>
      <c r="K27" s="136" t="s">
        <v>120</v>
      </c>
      <c r="L27" s="136" t="s">
        <v>366</v>
      </c>
      <c r="M27" s="134">
        <v>23.170969572049557</v>
      </c>
      <c r="N27" s="134">
        <v>49.424445972280004</v>
      </c>
      <c r="O27" s="134"/>
      <c r="S27" s="132">
        <v>71.42</v>
      </c>
      <c r="T27" s="143">
        <v>17.88</v>
      </c>
      <c r="U27" s="143">
        <v>0</v>
      </c>
      <c r="V27" s="133"/>
      <c r="W27" s="133">
        <f t="shared" si="3"/>
        <v>89.3</v>
      </c>
    </row>
    <row r="28" spans="1:23" ht="51" customHeight="1" x14ac:dyDescent="0.25">
      <c r="A28" s="132">
        <v>24</v>
      </c>
      <c r="B28" s="212"/>
      <c r="C28" s="183" t="s">
        <v>345</v>
      </c>
      <c r="D28" s="143">
        <v>138.94</v>
      </c>
      <c r="E28" s="134">
        <v>37.429382827565128</v>
      </c>
      <c r="F28" s="187">
        <f t="shared" ref="F28:F31" si="7">D28-E28</f>
        <v>101.51061717243488</v>
      </c>
      <c r="G28" s="135"/>
      <c r="K28" s="136" t="s">
        <v>170</v>
      </c>
      <c r="L28" s="136" t="s">
        <v>366</v>
      </c>
      <c r="M28" s="134">
        <v>37.429382827565128</v>
      </c>
      <c r="N28" s="134">
        <v>63.646969972434867</v>
      </c>
      <c r="O28" s="134"/>
      <c r="S28" s="132">
        <v>110.27</v>
      </c>
      <c r="T28" s="143">
        <v>4.0599999999999996</v>
      </c>
      <c r="U28" s="143">
        <f>D28-S28-T28</f>
        <v>24.610000000000003</v>
      </c>
      <c r="V28" s="133">
        <f t="shared" si="2"/>
        <v>0</v>
      </c>
      <c r="W28" s="133">
        <f t="shared" si="3"/>
        <v>138.94</v>
      </c>
    </row>
    <row r="29" spans="1:23" ht="54.75" customHeight="1" x14ac:dyDescent="0.25">
      <c r="A29" s="132">
        <v>25</v>
      </c>
      <c r="B29" s="212"/>
      <c r="C29" s="183" t="s">
        <v>346</v>
      </c>
      <c r="D29" s="143">
        <f>48.02+3.62</f>
        <v>51.64</v>
      </c>
      <c r="E29" s="134">
        <v>16.790090160999434</v>
      </c>
      <c r="F29" s="187">
        <f t="shared" si="7"/>
        <v>34.849909839000567</v>
      </c>
      <c r="G29" s="135"/>
      <c r="K29" s="136" t="s">
        <v>171</v>
      </c>
      <c r="L29" s="136" t="s">
        <v>366</v>
      </c>
      <c r="M29" s="134">
        <v>16.790090160999434</v>
      </c>
      <c r="N29" s="134">
        <v>28.550787739000569</v>
      </c>
      <c r="O29" s="134"/>
      <c r="S29" s="132">
        <v>50.64</v>
      </c>
      <c r="T29" s="143">
        <v>1</v>
      </c>
      <c r="U29" s="143"/>
      <c r="V29" s="133"/>
      <c r="W29" s="133">
        <f t="shared" si="3"/>
        <v>51.64</v>
      </c>
    </row>
    <row r="30" spans="1:23" ht="51" customHeight="1" x14ac:dyDescent="0.25">
      <c r="A30" s="132">
        <v>26</v>
      </c>
      <c r="B30" s="212"/>
      <c r="C30" s="183" t="s">
        <v>347</v>
      </c>
      <c r="D30" s="143">
        <v>35.113</v>
      </c>
      <c r="E30" s="134">
        <v>7.5883887239028613</v>
      </c>
      <c r="F30" s="187">
        <f t="shared" si="7"/>
        <v>27.52461127609714</v>
      </c>
      <c r="G30" s="135"/>
      <c r="K30" s="55" t="s">
        <v>182</v>
      </c>
      <c r="L30" s="136" t="s">
        <v>366</v>
      </c>
      <c r="M30" s="134">
        <v>7.5883887239028613</v>
      </c>
      <c r="N30" s="134">
        <v>13.083357407192604</v>
      </c>
      <c r="O30" s="134"/>
      <c r="S30" s="132">
        <v>22.93</v>
      </c>
      <c r="T30" s="143">
        <v>8</v>
      </c>
      <c r="U30" s="143">
        <v>0.1</v>
      </c>
      <c r="V30" s="133">
        <f t="shared" si="2"/>
        <v>4.0830000000000002</v>
      </c>
      <c r="W30" s="133">
        <f t="shared" si="3"/>
        <v>35.113</v>
      </c>
    </row>
    <row r="31" spans="1:23" ht="51.75" customHeight="1" x14ac:dyDescent="0.25">
      <c r="A31" s="132">
        <v>27</v>
      </c>
      <c r="B31" s="212"/>
      <c r="C31" s="183" t="s">
        <v>348</v>
      </c>
      <c r="D31" s="143">
        <f>24.97+1.41</f>
        <v>26.38</v>
      </c>
      <c r="E31" s="134">
        <v>7.7289206128123018</v>
      </c>
      <c r="F31" s="187">
        <f t="shared" si="7"/>
        <v>18.651079387187696</v>
      </c>
      <c r="G31" s="135"/>
      <c r="K31" s="136" t="s">
        <v>172</v>
      </c>
      <c r="L31" s="136" t="s">
        <v>366</v>
      </c>
      <c r="M31" s="134">
        <v>7.7289206128123018</v>
      </c>
      <c r="N31" s="134">
        <v>13.162707565241565</v>
      </c>
      <c r="O31" s="134"/>
      <c r="S31" s="132">
        <v>24.48</v>
      </c>
      <c r="T31" s="143">
        <v>1</v>
      </c>
      <c r="U31" s="143">
        <v>0.9</v>
      </c>
      <c r="V31" s="133"/>
      <c r="W31" s="133">
        <f t="shared" si="3"/>
        <v>26.38</v>
      </c>
    </row>
    <row r="32" spans="1:23" ht="54" x14ac:dyDescent="0.25">
      <c r="A32" s="132">
        <v>28</v>
      </c>
      <c r="B32" s="14" t="s">
        <v>305</v>
      </c>
      <c r="C32" s="183" t="s">
        <v>349</v>
      </c>
      <c r="D32" s="143">
        <v>686.82</v>
      </c>
      <c r="E32" s="132">
        <f>186.24+5</f>
        <v>191.24</v>
      </c>
      <c r="F32" s="143">
        <f>D32-E32</f>
        <v>495.58000000000004</v>
      </c>
      <c r="G32" s="135"/>
      <c r="K32" s="55" t="s">
        <v>174</v>
      </c>
      <c r="L32" s="136" t="s">
        <v>366</v>
      </c>
      <c r="O32" s="132">
        <v>186.24</v>
      </c>
      <c r="S32" s="132">
        <f>0.01+0.38</f>
        <v>0.39</v>
      </c>
      <c r="T32" s="143">
        <f>0.2+69.21+30.35</f>
        <v>99.759999999999991</v>
      </c>
      <c r="U32" s="201">
        <f>10+50+50</f>
        <v>110</v>
      </c>
      <c r="V32" s="133">
        <f t="shared" si="2"/>
        <v>476.67000000000007</v>
      </c>
      <c r="W32" s="133">
        <f t="shared" si="3"/>
        <v>686.82</v>
      </c>
    </row>
    <row r="33" spans="1:23" ht="75.75" customHeight="1" x14ac:dyDescent="0.25">
      <c r="A33" s="196">
        <v>29</v>
      </c>
      <c r="B33" s="195" t="s">
        <v>177</v>
      </c>
      <c r="C33" s="183" t="s">
        <v>350</v>
      </c>
      <c r="D33" s="143">
        <v>45.54</v>
      </c>
      <c r="E33" s="143">
        <v>58.12</v>
      </c>
      <c r="K33" s="136" t="s">
        <v>18</v>
      </c>
      <c r="L33" s="136" t="s">
        <v>366</v>
      </c>
      <c r="O33" s="132">
        <v>58.12</v>
      </c>
      <c r="S33" s="132">
        <v>5.32</v>
      </c>
      <c r="T33" s="143">
        <v>17.04</v>
      </c>
      <c r="U33" s="143">
        <v>14.7</v>
      </c>
      <c r="V33" s="133">
        <f t="shared" si="2"/>
        <v>8.48</v>
      </c>
      <c r="W33" s="133">
        <f t="shared" si="3"/>
        <v>45.540000000000006</v>
      </c>
    </row>
    <row r="34" spans="1:23" ht="66.75" customHeight="1" x14ac:dyDescent="0.25">
      <c r="A34" s="196"/>
      <c r="B34" s="195"/>
      <c r="C34" s="183" t="s">
        <v>351</v>
      </c>
      <c r="D34" s="143">
        <v>26.53</v>
      </c>
      <c r="E34" s="143">
        <v>26.53</v>
      </c>
      <c r="K34" s="136" t="s">
        <v>121</v>
      </c>
      <c r="L34" s="136" t="s">
        <v>366</v>
      </c>
      <c r="O34" s="132">
        <v>13.69</v>
      </c>
      <c r="S34" s="132">
        <v>1.44</v>
      </c>
      <c r="T34" s="143">
        <v>10</v>
      </c>
      <c r="U34" s="143">
        <v>12</v>
      </c>
      <c r="V34" s="133">
        <f t="shared" si="2"/>
        <v>3.09</v>
      </c>
      <c r="W34" s="133">
        <f t="shared" si="3"/>
        <v>26.529999999999998</v>
      </c>
    </row>
    <row r="35" spans="1:23" ht="51" customHeight="1" x14ac:dyDescent="0.25">
      <c r="A35" s="132">
        <v>30</v>
      </c>
      <c r="B35" s="202" t="s">
        <v>100</v>
      </c>
      <c r="C35" s="183" t="s">
        <v>352</v>
      </c>
      <c r="D35" s="132">
        <f>59.26+1.95</f>
        <v>61.21</v>
      </c>
      <c r="F35" s="134">
        <f>D35*70%</f>
        <v>42.847000000000001</v>
      </c>
      <c r="G35" s="134"/>
      <c r="H35" s="187">
        <f>57/7</f>
        <v>8.1428571428571423</v>
      </c>
      <c r="I35" s="187">
        <f>D35-F35-H35</f>
        <v>10.220142857142857</v>
      </c>
      <c r="J35" s="135">
        <f>SUM(E35:I35)</f>
        <v>61.210000000000008</v>
      </c>
      <c r="K35" s="136" t="s">
        <v>125</v>
      </c>
      <c r="L35" s="136" t="s">
        <v>366</v>
      </c>
      <c r="N35" s="133">
        <v>28.419999999999998</v>
      </c>
      <c r="O35" s="134"/>
      <c r="P35" s="187">
        <f>57/7</f>
        <v>8.1428571428571423</v>
      </c>
      <c r="S35" s="132">
        <v>40.6</v>
      </c>
      <c r="T35" s="143">
        <v>10</v>
      </c>
      <c r="U35" s="143">
        <v>10.61</v>
      </c>
      <c r="V35" s="133"/>
      <c r="W35" s="133">
        <f t="shared" si="3"/>
        <v>61.21</v>
      </c>
    </row>
    <row r="36" spans="1:23" ht="54" x14ac:dyDescent="0.25">
      <c r="A36" s="132">
        <v>31</v>
      </c>
      <c r="B36" s="204"/>
      <c r="C36" s="183" t="s">
        <v>353</v>
      </c>
      <c r="D36" s="132">
        <v>174.81</v>
      </c>
      <c r="F36" s="134">
        <f t="shared" ref="F36:F38" si="8">D36*70%</f>
        <v>122.36699999999999</v>
      </c>
      <c r="G36" s="134"/>
      <c r="H36" s="187">
        <f t="shared" ref="H36:H38" si="9">57/7</f>
        <v>8.1428571428571423</v>
      </c>
      <c r="I36" s="187">
        <f t="shared" ref="I36:I46" si="10">D36-F36-H36</f>
        <v>44.300142857142873</v>
      </c>
      <c r="J36" s="135">
        <f t="shared" ref="J36:J38" si="11">SUM(E36:I36)</f>
        <v>174.81</v>
      </c>
      <c r="K36" s="136" t="s">
        <v>125</v>
      </c>
      <c r="L36" s="136" t="s">
        <v>366</v>
      </c>
      <c r="N36" s="135">
        <v>90.34899999999999</v>
      </c>
      <c r="O36" s="132"/>
      <c r="P36" s="187">
        <f t="shared" ref="P36:P38" si="12">57/7</f>
        <v>8.1428571428571423</v>
      </c>
      <c r="S36" s="132">
        <v>129.07</v>
      </c>
      <c r="T36" s="143">
        <v>25.64</v>
      </c>
      <c r="U36" s="143">
        <v>20.100000000000001</v>
      </c>
      <c r="V36" s="133">
        <f t="shared" si="2"/>
        <v>0</v>
      </c>
      <c r="W36" s="133">
        <f t="shared" si="3"/>
        <v>174.80999999999997</v>
      </c>
    </row>
    <row r="37" spans="1:23" ht="63.75" customHeight="1" x14ac:dyDescent="0.25">
      <c r="A37" s="132">
        <v>32</v>
      </c>
      <c r="B37" s="204"/>
      <c r="C37" s="183" t="s">
        <v>354</v>
      </c>
      <c r="D37" s="132">
        <f>46.42+0.46</f>
        <v>46.88</v>
      </c>
      <c r="F37" s="134">
        <f t="shared" si="8"/>
        <v>32.816000000000003</v>
      </c>
      <c r="G37" s="134"/>
      <c r="H37" s="187">
        <f t="shared" si="9"/>
        <v>8.1428571428571423</v>
      </c>
      <c r="I37" s="187">
        <f t="shared" si="10"/>
        <v>5.9211428571428577</v>
      </c>
      <c r="J37" s="135">
        <f t="shared" si="11"/>
        <v>46.879999999999995</v>
      </c>
      <c r="K37" s="136" t="s">
        <v>123</v>
      </c>
      <c r="L37" s="136" t="s">
        <v>366</v>
      </c>
      <c r="N37" s="135">
        <v>28.923999999999999</v>
      </c>
      <c r="O37" s="132"/>
      <c r="P37" s="187">
        <f t="shared" si="12"/>
        <v>8.1428571428571423</v>
      </c>
      <c r="S37" s="132">
        <v>41.32</v>
      </c>
      <c r="T37" s="143">
        <v>5.42</v>
      </c>
      <c r="U37" s="143">
        <v>0.14000000000000001</v>
      </c>
      <c r="V37" s="133">
        <f t="shared" si="2"/>
        <v>2.3314683517128287E-15</v>
      </c>
      <c r="W37" s="133">
        <f t="shared" si="3"/>
        <v>46.88</v>
      </c>
    </row>
    <row r="38" spans="1:23" ht="73.5" customHeight="1" x14ac:dyDescent="0.25">
      <c r="A38" s="132">
        <v>33</v>
      </c>
      <c r="B38" s="204"/>
      <c r="C38" s="183" t="s">
        <v>355</v>
      </c>
      <c r="D38" s="132">
        <f>103.12+7.39</f>
        <v>110.51</v>
      </c>
      <c r="F38" s="134">
        <f t="shared" si="8"/>
        <v>77.356999999999999</v>
      </c>
      <c r="G38" s="134"/>
      <c r="H38" s="187">
        <f t="shared" si="9"/>
        <v>8.1428571428571423</v>
      </c>
      <c r="I38" s="187">
        <f t="shared" si="10"/>
        <v>25.010142857142863</v>
      </c>
      <c r="J38" s="135">
        <f t="shared" si="11"/>
        <v>110.51</v>
      </c>
      <c r="K38" s="136" t="s">
        <v>110</v>
      </c>
      <c r="L38" s="136" t="s">
        <v>366</v>
      </c>
      <c r="N38" s="135">
        <v>47.795999999999999</v>
      </c>
      <c r="O38" s="132"/>
      <c r="P38" s="187">
        <f t="shared" si="12"/>
        <v>8.1428571428571423</v>
      </c>
      <c r="S38" s="132">
        <v>68.28</v>
      </c>
      <c r="T38" s="143">
        <v>20</v>
      </c>
      <c r="U38" s="143">
        <v>22.23</v>
      </c>
      <c r="V38" s="133">
        <f t="shared" si="2"/>
        <v>0</v>
      </c>
      <c r="W38" s="133">
        <f t="shared" si="3"/>
        <v>110.51</v>
      </c>
    </row>
    <row r="39" spans="1:23" ht="81" customHeight="1" x14ac:dyDescent="0.25">
      <c r="A39" s="132">
        <v>34</v>
      </c>
      <c r="B39" s="204"/>
      <c r="C39" s="182" t="s">
        <v>310</v>
      </c>
      <c r="D39" s="132">
        <v>48.17</v>
      </c>
      <c r="F39" s="134">
        <f>D39*70%</f>
        <v>33.719000000000001</v>
      </c>
      <c r="G39" s="134"/>
      <c r="H39" s="187"/>
      <c r="I39" s="187">
        <f t="shared" si="10"/>
        <v>14.451000000000001</v>
      </c>
      <c r="K39" s="136"/>
      <c r="L39" s="136" t="s">
        <v>366</v>
      </c>
      <c r="N39" s="135">
        <v>47.795999999999999</v>
      </c>
      <c r="O39" s="132"/>
      <c r="P39" s="187"/>
      <c r="S39" s="134">
        <v>39.798772955908532</v>
      </c>
      <c r="T39" s="134">
        <v>1</v>
      </c>
      <c r="U39" s="134">
        <v>0</v>
      </c>
      <c r="V39" s="133">
        <f t="shared" si="2"/>
        <v>7.3712270440914693</v>
      </c>
      <c r="W39" s="133">
        <v>48.17</v>
      </c>
    </row>
    <row r="40" spans="1:23" ht="70.5" customHeight="1" x14ac:dyDescent="0.25">
      <c r="A40" s="132">
        <v>35</v>
      </c>
      <c r="B40" s="204"/>
      <c r="C40" s="182" t="s">
        <v>311</v>
      </c>
      <c r="D40" s="132">
        <f>36.61+0.47</f>
        <v>37.08</v>
      </c>
      <c r="F40" s="134">
        <f t="shared" ref="F40:F46" si="13">D40*70%</f>
        <v>25.955999999999996</v>
      </c>
      <c r="G40" s="134"/>
      <c r="H40" s="187"/>
      <c r="I40" s="187">
        <f t="shared" si="10"/>
        <v>11.124000000000002</v>
      </c>
      <c r="K40" s="136"/>
      <c r="L40" s="136" t="s">
        <v>366</v>
      </c>
      <c r="N40" s="135">
        <v>47.795999999999999</v>
      </c>
      <c r="O40" s="132"/>
      <c r="P40" s="187"/>
      <c r="S40" s="134">
        <v>31.079432870709105</v>
      </c>
      <c r="T40" s="134">
        <v>6</v>
      </c>
      <c r="U40" s="134">
        <v>0</v>
      </c>
      <c r="V40" s="133">
        <f t="shared" si="2"/>
        <v>5.671292908928649E-4</v>
      </c>
      <c r="W40" s="133">
        <v>36.61</v>
      </c>
    </row>
    <row r="41" spans="1:23" ht="62.25" customHeight="1" x14ac:dyDescent="0.25">
      <c r="A41" s="132">
        <v>36</v>
      </c>
      <c r="B41" s="204"/>
      <c r="C41" s="182" t="s">
        <v>312</v>
      </c>
      <c r="D41" s="132">
        <v>46.84</v>
      </c>
      <c r="F41" s="134">
        <f t="shared" si="13"/>
        <v>32.788000000000004</v>
      </c>
      <c r="G41" s="134"/>
      <c r="H41" s="187"/>
      <c r="I41" s="187">
        <f t="shared" si="10"/>
        <v>14.052</v>
      </c>
      <c r="K41" s="136"/>
      <c r="L41" s="136" t="s">
        <v>366</v>
      </c>
      <c r="N41" s="135">
        <v>47.795999999999999</v>
      </c>
      <c r="O41" s="132"/>
      <c r="P41" s="187"/>
      <c r="S41" s="134">
        <v>29.045139388000003</v>
      </c>
      <c r="T41" s="134">
        <v>10.9110412</v>
      </c>
      <c r="U41" s="134">
        <v>1.97</v>
      </c>
      <c r="V41" s="133">
        <v>4.9138194120000014</v>
      </c>
      <c r="W41" s="133">
        <v>46.84</v>
      </c>
    </row>
    <row r="42" spans="1:23" ht="76.5" customHeight="1" x14ac:dyDescent="0.25">
      <c r="A42" s="132">
        <v>37</v>
      </c>
      <c r="B42" s="204"/>
      <c r="C42" s="182" t="s">
        <v>268</v>
      </c>
      <c r="D42" s="132">
        <v>42.71</v>
      </c>
      <c r="F42" s="134">
        <f t="shared" si="13"/>
        <v>29.896999999999998</v>
      </c>
      <c r="G42" s="134"/>
      <c r="H42" s="187"/>
      <c r="I42" s="187">
        <f t="shared" si="10"/>
        <v>12.813000000000002</v>
      </c>
      <c r="K42" s="136"/>
      <c r="L42" s="136" t="s">
        <v>366</v>
      </c>
      <c r="N42" s="135">
        <v>47.795999999999999</v>
      </c>
      <c r="O42" s="132"/>
      <c r="P42" s="187"/>
      <c r="S42" s="134">
        <v>37.257393813</v>
      </c>
      <c r="T42" s="134">
        <v>1</v>
      </c>
      <c r="U42" s="134">
        <v>0</v>
      </c>
      <c r="V42" s="133">
        <f t="shared" si="2"/>
        <v>4.4526061870000007</v>
      </c>
      <c r="W42" s="133">
        <f t="shared" si="3"/>
        <v>42.71</v>
      </c>
    </row>
    <row r="43" spans="1:23" ht="98.25" customHeight="1" x14ac:dyDescent="0.25">
      <c r="A43" s="132">
        <v>38</v>
      </c>
      <c r="B43" s="204"/>
      <c r="C43" s="184" t="s">
        <v>313</v>
      </c>
      <c r="D43" s="132">
        <f>46.8+9.22</f>
        <v>56.019999999999996</v>
      </c>
      <c r="F43" s="134">
        <f t="shared" si="13"/>
        <v>39.213999999999992</v>
      </c>
      <c r="G43" s="134"/>
      <c r="H43" s="187"/>
      <c r="I43" s="187">
        <f t="shared" si="10"/>
        <v>16.806000000000004</v>
      </c>
      <c r="K43" s="136"/>
      <c r="L43" s="136" t="s">
        <v>366</v>
      </c>
      <c r="N43" s="135">
        <v>47.795999999999999</v>
      </c>
      <c r="O43" s="132"/>
      <c r="P43" s="187"/>
      <c r="S43" s="134">
        <v>51.74</v>
      </c>
      <c r="T43" s="134">
        <v>4.2822999999999976</v>
      </c>
      <c r="U43" s="134">
        <v>0</v>
      </c>
      <c r="V43" s="133">
        <f>D43-S43-T43-U43</f>
        <v>-2.3000000000035214E-3</v>
      </c>
      <c r="W43" s="133">
        <f>S43+T43+U43+V43</f>
        <v>56.019999999999996</v>
      </c>
    </row>
    <row r="44" spans="1:23" ht="118.5" customHeight="1" x14ac:dyDescent="0.25">
      <c r="A44" s="132">
        <v>39</v>
      </c>
      <c r="B44" s="204"/>
      <c r="C44" s="184" t="s">
        <v>314</v>
      </c>
      <c r="D44" s="132">
        <f>40.17+1.4</f>
        <v>41.57</v>
      </c>
      <c r="F44" s="134">
        <f t="shared" si="13"/>
        <v>29.098999999999997</v>
      </c>
      <c r="G44" s="134"/>
      <c r="H44" s="187"/>
      <c r="I44" s="187">
        <f t="shared" si="10"/>
        <v>12.471000000000004</v>
      </c>
      <c r="K44" s="136"/>
      <c r="L44" s="136" t="s">
        <v>366</v>
      </c>
      <c r="N44" s="135">
        <v>47.795999999999999</v>
      </c>
      <c r="O44" s="132"/>
      <c r="P44" s="187"/>
      <c r="S44" s="134">
        <v>38.06</v>
      </c>
      <c r="T44" s="134">
        <v>3.5060000000000038</v>
      </c>
      <c r="U44" s="134">
        <v>0</v>
      </c>
      <c r="V44" s="133">
        <f>D44-S44-T44-U44</f>
        <v>3.9999999999942304E-3</v>
      </c>
      <c r="W44" s="133">
        <f>S44+T44+U44+V44</f>
        <v>41.569999999999993</v>
      </c>
    </row>
    <row r="45" spans="1:23" ht="167.25" customHeight="1" x14ac:dyDescent="0.25">
      <c r="A45" s="132">
        <v>40</v>
      </c>
      <c r="B45" s="204"/>
      <c r="C45" s="185" t="s">
        <v>315</v>
      </c>
      <c r="D45" s="132">
        <v>95.45</v>
      </c>
      <c r="F45" s="134">
        <f t="shared" si="13"/>
        <v>66.814999999999998</v>
      </c>
      <c r="G45" s="134"/>
      <c r="H45" s="187"/>
      <c r="I45" s="187">
        <f t="shared" si="10"/>
        <v>28.635000000000005</v>
      </c>
      <c r="K45" s="136"/>
      <c r="L45" s="136" t="s">
        <v>366</v>
      </c>
      <c r="N45" s="135">
        <v>47.795999999999999</v>
      </c>
      <c r="O45" s="132"/>
      <c r="P45" s="187"/>
      <c r="S45" s="134">
        <v>82.296275200000011</v>
      </c>
      <c r="T45" s="134">
        <v>4.37</v>
      </c>
      <c r="U45" s="134">
        <v>1</v>
      </c>
      <c r="V45" s="133">
        <f>D45-S45-T45-U45</f>
        <v>7.783724799999991</v>
      </c>
      <c r="W45" s="133">
        <f>S45+T45+U45+V45</f>
        <v>95.45</v>
      </c>
    </row>
    <row r="46" spans="1:23" ht="77.25" customHeight="1" x14ac:dyDescent="0.25">
      <c r="A46" s="132">
        <v>41</v>
      </c>
      <c r="B46" s="205"/>
      <c r="C46" s="183" t="s">
        <v>316</v>
      </c>
      <c r="D46" s="132">
        <v>41.43</v>
      </c>
      <c r="F46" s="134">
        <f t="shared" si="13"/>
        <v>29.000999999999998</v>
      </c>
      <c r="G46" s="134"/>
      <c r="H46" s="187"/>
      <c r="I46" s="187">
        <f t="shared" si="10"/>
        <v>12.429000000000002</v>
      </c>
      <c r="K46" s="136"/>
      <c r="L46" s="136" t="s">
        <v>366</v>
      </c>
      <c r="N46" s="135">
        <v>47.795999999999999</v>
      </c>
      <c r="O46" s="132"/>
      <c r="P46" s="187"/>
      <c r="S46" s="134">
        <v>37.2951835</v>
      </c>
      <c r="T46" s="134">
        <v>1.4950000000000001</v>
      </c>
      <c r="U46" s="134">
        <v>0</v>
      </c>
      <c r="V46" s="133">
        <f>D46-S46-T46-U46</f>
        <v>2.6398164999999993</v>
      </c>
      <c r="W46" s="133">
        <f>S46+T46+U46+V46</f>
        <v>41.43</v>
      </c>
    </row>
    <row r="47" spans="1:23" ht="144.75" customHeight="1" x14ac:dyDescent="0.25">
      <c r="A47" s="132">
        <v>42</v>
      </c>
      <c r="B47" s="132" t="s">
        <v>295</v>
      </c>
      <c r="C47" s="182" t="s">
        <v>269</v>
      </c>
      <c r="D47" s="132">
        <v>22.47</v>
      </c>
      <c r="F47" s="134"/>
      <c r="G47" s="134"/>
      <c r="H47" s="187"/>
      <c r="I47" s="187">
        <f>D47</f>
        <v>22.47</v>
      </c>
      <c r="K47" s="136"/>
      <c r="L47" s="136" t="s">
        <v>366</v>
      </c>
      <c r="O47" s="132"/>
      <c r="P47" s="187"/>
      <c r="S47" s="134">
        <v>12.936299654000001</v>
      </c>
      <c r="T47" s="134">
        <v>1.38</v>
      </c>
      <c r="U47" s="134">
        <v>0.2</v>
      </c>
      <c r="V47" s="133">
        <f t="shared" si="2"/>
        <v>7.9537003459999971</v>
      </c>
      <c r="W47" s="133">
        <f t="shared" si="3"/>
        <v>22.47</v>
      </c>
    </row>
    <row r="48" spans="1:23" ht="69" customHeight="1" x14ac:dyDescent="0.25">
      <c r="A48" s="132">
        <v>43</v>
      </c>
      <c r="B48" s="132" t="s">
        <v>295</v>
      </c>
      <c r="C48" s="182" t="s">
        <v>270</v>
      </c>
      <c r="D48" s="132">
        <v>8.15</v>
      </c>
      <c r="F48" s="134"/>
      <c r="G48" s="134"/>
      <c r="H48" s="187"/>
      <c r="I48" s="187">
        <f t="shared" ref="I48:I55" si="14">D48</f>
        <v>8.15</v>
      </c>
      <c r="K48" s="136"/>
      <c r="L48" s="136" t="s">
        <v>366</v>
      </c>
      <c r="O48" s="132"/>
      <c r="P48" s="187"/>
      <c r="S48" s="134">
        <v>4.4503969999999992E-3</v>
      </c>
      <c r="T48" s="134">
        <v>5.0019562000000004</v>
      </c>
      <c r="U48" s="134">
        <v>3.14</v>
      </c>
      <c r="V48" s="133">
        <f t="shared" si="2"/>
        <v>3.5934030000004391E-3</v>
      </c>
      <c r="W48" s="133">
        <f t="shared" si="3"/>
        <v>8.15</v>
      </c>
    </row>
    <row r="49" spans="1:23" ht="75" customHeight="1" x14ac:dyDescent="0.25">
      <c r="A49" s="132">
        <v>44</v>
      </c>
      <c r="B49" s="132" t="s">
        <v>295</v>
      </c>
      <c r="C49" s="182" t="s">
        <v>271</v>
      </c>
      <c r="D49" s="132">
        <f>16.46+5.06</f>
        <v>21.52</v>
      </c>
      <c r="F49" s="134"/>
      <c r="G49" s="134"/>
      <c r="H49" s="187"/>
      <c r="I49" s="187">
        <f t="shared" si="14"/>
        <v>21.52</v>
      </c>
      <c r="K49" s="136"/>
      <c r="L49" s="136" t="s">
        <v>366</v>
      </c>
      <c r="O49" s="132"/>
      <c r="P49" s="187"/>
      <c r="S49" s="134">
        <v>14.538146613999999</v>
      </c>
      <c r="T49" s="134">
        <v>6</v>
      </c>
      <c r="U49" s="134">
        <v>0.98</v>
      </c>
      <c r="V49" s="133">
        <f t="shared" si="2"/>
        <v>1.8533860000009561E-3</v>
      </c>
      <c r="W49" s="133">
        <f t="shared" si="3"/>
        <v>21.52</v>
      </c>
    </row>
    <row r="50" spans="1:23" ht="67.5" customHeight="1" x14ac:dyDescent="0.25">
      <c r="A50" s="132">
        <v>45</v>
      </c>
      <c r="B50" s="132" t="s">
        <v>295</v>
      </c>
      <c r="C50" s="182" t="s">
        <v>267</v>
      </c>
      <c r="D50" s="132">
        <f>171.79+3.06</f>
        <v>174.85</v>
      </c>
      <c r="F50" s="134"/>
      <c r="G50" s="134"/>
      <c r="H50" s="187"/>
      <c r="I50" s="187">
        <f t="shared" si="14"/>
        <v>174.85</v>
      </c>
      <c r="K50" s="136"/>
      <c r="L50" s="136" t="s">
        <v>366</v>
      </c>
      <c r="O50" s="132"/>
      <c r="P50" s="187"/>
      <c r="S50" s="134">
        <v>158.78519518900001</v>
      </c>
      <c r="T50" s="134">
        <v>11.06</v>
      </c>
      <c r="U50" s="134">
        <v>5</v>
      </c>
      <c r="V50" s="133"/>
      <c r="W50" s="133">
        <f>S50+T50+U50+V50</f>
        <v>174.84519518900001</v>
      </c>
    </row>
    <row r="51" spans="1:23" ht="48" customHeight="1" x14ac:dyDescent="0.25">
      <c r="A51" s="132">
        <v>46</v>
      </c>
      <c r="B51" s="132" t="s">
        <v>295</v>
      </c>
      <c r="C51" s="182" t="s">
        <v>317</v>
      </c>
      <c r="D51" s="132">
        <v>12.46</v>
      </c>
      <c r="F51" s="134"/>
      <c r="G51" s="134"/>
      <c r="H51" s="187"/>
      <c r="I51" s="187">
        <f t="shared" si="14"/>
        <v>12.46</v>
      </c>
      <c r="K51" s="136"/>
      <c r="L51" s="136" t="s">
        <v>366</v>
      </c>
      <c r="O51" s="132"/>
      <c r="P51" s="187"/>
      <c r="S51" s="134">
        <v>6.3500000000000005</v>
      </c>
      <c r="T51" s="134">
        <v>6</v>
      </c>
      <c r="U51" s="134">
        <v>0.11</v>
      </c>
      <c r="V51" s="133">
        <f>D51-S51-T51-U51</f>
        <v>3.1918911957973251E-16</v>
      </c>
      <c r="W51" s="133">
        <f>S51+T51+U51+V51</f>
        <v>12.46</v>
      </c>
    </row>
    <row r="52" spans="1:23" ht="75" customHeight="1" x14ac:dyDescent="0.25">
      <c r="A52" s="132">
        <v>47</v>
      </c>
      <c r="B52" s="132" t="s">
        <v>295</v>
      </c>
      <c r="C52" s="186" t="s">
        <v>273</v>
      </c>
      <c r="D52" s="132">
        <v>22.58</v>
      </c>
      <c r="F52" s="134"/>
      <c r="G52" s="134"/>
      <c r="H52" s="187"/>
      <c r="I52" s="187">
        <f t="shared" si="14"/>
        <v>22.58</v>
      </c>
      <c r="K52" s="136"/>
      <c r="L52" s="136" t="s">
        <v>366</v>
      </c>
      <c r="O52" s="132"/>
      <c r="P52" s="187"/>
      <c r="S52" s="134">
        <v>0</v>
      </c>
      <c r="T52" s="134">
        <v>6.7739999999999991</v>
      </c>
      <c r="U52" s="134">
        <v>15.805999999999999</v>
      </c>
      <c r="V52" s="133">
        <f>D52-S52-T52-U52</f>
        <v>0</v>
      </c>
      <c r="W52" s="133">
        <f>S52+T52+U52+V52</f>
        <v>22.58</v>
      </c>
    </row>
    <row r="53" spans="1:23" ht="51.75" customHeight="1" x14ac:dyDescent="0.25">
      <c r="A53" s="132">
        <v>48</v>
      </c>
      <c r="B53" s="132" t="s">
        <v>296</v>
      </c>
      <c r="C53" s="182" t="s">
        <v>318</v>
      </c>
      <c r="D53" s="132">
        <f>45.78+5.31</f>
        <v>51.09</v>
      </c>
      <c r="E53" s="134">
        <v>16.796382039409931</v>
      </c>
      <c r="F53" s="134"/>
      <c r="G53" s="134"/>
      <c r="H53" s="187"/>
      <c r="I53" s="187">
        <f t="shared" si="14"/>
        <v>51.09</v>
      </c>
      <c r="K53" s="136"/>
      <c r="L53" s="136" t="s">
        <v>366</v>
      </c>
      <c r="M53" s="134">
        <v>16.796382039409931</v>
      </c>
      <c r="O53" s="132"/>
      <c r="P53" s="187"/>
      <c r="S53" s="134">
        <v>46.092280778999999</v>
      </c>
      <c r="T53" s="134">
        <v>5</v>
      </c>
      <c r="U53" s="134">
        <v>0</v>
      </c>
      <c r="V53" s="133">
        <f t="shared" si="2"/>
        <v>-2.2807789999959027E-3</v>
      </c>
      <c r="W53" s="133">
        <f t="shared" si="3"/>
        <v>51.09</v>
      </c>
    </row>
    <row r="54" spans="1:23" ht="59.25" customHeight="1" x14ac:dyDescent="0.25">
      <c r="A54" s="132">
        <v>49</v>
      </c>
      <c r="B54" s="132" t="s">
        <v>296</v>
      </c>
      <c r="C54" s="182" t="s">
        <v>319</v>
      </c>
      <c r="D54" s="132">
        <v>45.22</v>
      </c>
      <c r="E54" s="134">
        <v>13.494993000969098</v>
      </c>
      <c r="F54" s="134"/>
      <c r="G54" s="134"/>
      <c r="H54" s="187"/>
      <c r="I54" s="187">
        <f t="shared" si="14"/>
        <v>45.22</v>
      </c>
      <c r="K54" s="136"/>
      <c r="L54" s="136" t="s">
        <v>366</v>
      </c>
      <c r="M54" s="134">
        <v>13.494993000969098</v>
      </c>
      <c r="O54" s="132"/>
      <c r="P54" s="187"/>
      <c r="S54" s="134">
        <v>24.008285106999999</v>
      </c>
      <c r="T54" s="134">
        <v>7.8</v>
      </c>
      <c r="U54" s="134">
        <v>0</v>
      </c>
      <c r="V54" s="133">
        <f t="shared" si="2"/>
        <v>13.411714892999999</v>
      </c>
      <c r="W54" s="133">
        <f t="shared" si="3"/>
        <v>45.22</v>
      </c>
    </row>
    <row r="55" spans="1:23" ht="108.75" customHeight="1" x14ac:dyDescent="0.25">
      <c r="A55" s="132">
        <v>50</v>
      </c>
      <c r="B55" s="132" t="s">
        <v>296</v>
      </c>
      <c r="C55" s="186" t="s">
        <v>272</v>
      </c>
      <c r="D55" s="132">
        <v>48.4</v>
      </c>
      <c r="E55" s="134">
        <v>14.595456013782707</v>
      </c>
      <c r="F55" s="134"/>
      <c r="G55" s="134"/>
      <c r="H55" s="187"/>
      <c r="I55" s="187">
        <f t="shared" si="14"/>
        <v>48.4</v>
      </c>
      <c r="K55" s="136"/>
      <c r="L55" s="136" t="s">
        <v>366</v>
      </c>
      <c r="M55" s="134">
        <v>14.595456013782707</v>
      </c>
      <c r="O55" s="132"/>
      <c r="P55" s="187"/>
      <c r="S55" s="134">
        <v>33.720000000000006</v>
      </c>
      <c r="T55" s="134">
        <v>3.7199999999999989</v>
      </c>
      <c r="U55" s="134">
        <v>0</v>
      </c>
      <c r="V55" s="133">
        <f t="shared" si="2"/>
        <v>10.959999999999994</v>
      </c>
      <c r="W55" s="133">
        <f t="shared" si="3"/>
        <v>48.4</v>
      </c>
    </row>
    <row r="56" spans="1:23" ht="173.25" customHeight="1" x14ac:dyDescent="0.25">
      <c r="A56" s="132">
        <v>51</v>
      </c>
      <c r="B56" s="14" t="s">
        <v>298</v>
      </c>
      <c r="C56" s="184" t="s">
        <v>320</v>
      </c>
      <c r="D56" s="132">
        <v>47.13</v>
      </c>
      <c r="F56" s="134"/>
      <c r="G56" s="134">
        <f>D56/2</f>
        <v>23.565000000000001</v>
      </c>
      <c r="H56" s="187"/>
      <c r="I56" s="187">
        <f>D56-G56</f>
        <v>23.565000000000001</v>
      </c>
      <c r="K56" s="136"/>
      <c r="L56" s="136" t="s">
        <v>366</v>
      </c>
      <c r="O56" s="188">
        <v>45.42</v>
      </c>
      <c r="P56" s="187"/>
      <c r="Q56" s="203">
        <v>0</v>
      </c>
      <c r="S56" s="134">
        <v>34.230000000000004</v>
      </c>
      <c r="T56" s="134">
        <v>12.900000000000002</v>
      </c>
      <c r="U56" s="134">
        <v>0</v>
      </c>
      <c r="V56" s="133">
        <f t="shared" si="2"/>
        <v>-3.5527136788005009E-15</v>
      </c>
      <c r="W56" s="133">
        <f t="shared" si="3"/>
        <v>47.13000000000001</v>
      </c>
    </row>
    <row r="57" spans="1:23" ht="78" customHeight="1" x14ac:dyDescent="0.25">
      <c r="A57" s="132">
        <v>52</v>
      </c>
      <c r="B57" s="132" t="s">
        <v>296</v>
      </c>
      <c r="C57" s="183" t="s">
        <v>321</v>
      </c>
      <c r="D57" s="132">
        <v>38.51</v>
      </c>
      <c r="E57" s="132">
        <v>8.34</v>
      </c>
      <c r="F57" s="134">
        <f>D57</f>
        <v>38.51</v>
      </c>
      <c r="G57" s="134"/>
      <c r="H57" s="187"/>
      <c r="I57" s="187"/>
      <c r="K57" s="136"/>
      <c r="L57" s="136" t="s">
        <v>366</v>
      </c>
      <c r="M57" s="135">
        <f>E57</f>
        <v>8.34</v>
      </c>
      <c r="O57" s="132"/>
      <c r="P57" s="187"/>
      <c r="S57" s="134">
        <v>33.412523059000002</v>
      </c>
      <c r="T57" s="134">
        <v>4.5</v>
      </c>
      <c r="U57" s="134">
        <v>0.6</v>
      </c>
      <c r="V57" s="133">
        <f t="shared" si="2"/>
        <v>-2.5230590000034914E-3</v>
      </c>
      <c r="W57" s="133">
        <f t="shared" si="3"/>
        <v>38.51</v>
      </c>
    </row>
    <row r="58" spans="1:23" ht="71.25" customHeight="1" x14ac:dyDescent="0.25">
      <c r="A58" s="132">
        <v>53</v>
      </c>
      <c r="B58" s="132" t="s">
        <v>297</v>
      </c>
      <c r="C58" s="183" t="s">
        <v>322</v>
      </c>
      <c r="D58" s="132">
        <v>100.41</v>
      </c>
      <c r="E58" s="134">
        <v>33.851876455178612</v>
      </c>
      <c r="F58" s="134">
        <f>D58-E58</f>
        <v>66.558123544821385</v>
      </c>
      <c r="G58" s="134"/>
      <c r="H58" s="187"/>
      <c r="I58" s="187"/>
      <c r="K58" s="136"/>
      <c r="L58" s="136" t="s">
        <v>366</v>
      </c>
      <c r="M58" s="203">
        <f>E58</f>
        <v>33.851876455178612</v>
      </c>
      <c r="N58" s="135">
        <v>66.563582444821392</v>
      </c>
      <c r="O58" s="132"/>
      <c r="P58" s="187"/>
      <c r="S58" s="134">
        <f>100.41-8.02</f>
        <v>92.39</v>
      </c>
      <c r="T58" s="134">
        <v>8.0175999999999998</v>
      </c>
      <c r="U58" s="134">
        <v>0</v>
      </c>
      <c r="V58" s="133"/>
      <c r="W58" s="133"/>
    </row>
    <row r="59" spans="1:23" ht="121.5" customHeight="1" x14ac:dyDescent="0.25">
      <c r="A59" s="132">
        <v>54</v>
      </c>
      <c r="B59" s="132" t="s">
        <v>296</v>
      </c>
      <c r="C59" s="182" t="s">
        <v>323</v>
      </c>
      <c r="D59" s="132">
        <v>66.89</v>
      </c>
      <c r="E59" s="132">
        <v>18.309999999999999</v>
      </c>
      <c r="F59" s="134"/>
      <c r="G59" s="134"/>
      <c r="H59" s="187"/>
      <c r="I59" s="187"/>
      <c r="K59" s="136"/>
      <c r="L59" s="136" t="s">
        <v>366</v>
      </c>
      <c r="M59" s="135">
        <f>E59</f>
        <v>18.309999999999999</v>
      </c>
      <c r="O59" s="132"/>
      <c r="P59" s="187"/>
      <c r="S59" s="134">
        <v>51.14</v>
      </c>
      <c r="T59" s="134">
        <v>2</v>
      </c>
      <c r="U59" s="134">
        <v>0</v>
      </c>
      <c r="V59" s="133">
        <f t="shared" si="2"/>
        <v>13.75</v>
      </c>
      <c r="W59" s="133">
        <f t="shared" si="3"/>
        <v>66.89</v>
      </c>
    </row>
    <row r="60" spans="1:23" ht="131.25" customHeight="1" x14ac:dyDescent="0.25">
      <c r="A60" s="132">
        <v>55</v>
      </c>
      <c r="B60" s="132" t="s">
        <v>296</v>
      </c>
      <c r="C60" s="182" t="s">
        <v>324</v>
      </c>
      <c r="D60" s="132">
        <f>30.69+0.95</f>
        <v>31.64</v>
      </c>
      <c r="E60" s="132">
        <v>11.809626359427158</v>
      </c>
      <c r="F60" s="134"/>
      <c r="G60" s="134"/>
      <c r="H60" s="187"/>
      <c r="I60" s="187"/>
      <c r="K60" s="136"/>
      <c r="L60" s="136" t="s">
        <v>366</v>
      </c>
      <c r="M60" s="135">
        <f t="shared" ref="M60:M62" si="15">E60</f>
        <v>11.809626359427158</v>
      </c>
      <c r="O60" s="132"/>
      <c r="P60" s="187"/>
      <c r="S60" s="134">
        <v>26.64</v>
      </c>
      <c r="T60" s="134">
        <v>5</v>
      </c>
      <c r="U60" s="134">
        <v>0</v>
      </c>
      <c r="V60" s="133">
        <f t="shared" si="2"/>
        <v>0</v>
      </c>
      <c r="W60" s="133">
        <f t="shared" si="3"/>
        <v>31.64</v>
      </c>
    </row>
    <row r="61" spans="1:23" ht="107.25" customHeight="1" x14ac:dyDescent="0.25">
      <c r="A61" s="132">
        <v>56</v>
      </c>
      <c r="B61" s="132" t="s">
        <v>297</v>
      </c>
      <c r="C61" s="182" t="s">
        <v>325</v>
      </c>
      <c r="D61" s="132">
        <f>16.46+0.95</f>
        <v>17.41</v>
      </c>
      <c r="E61" s="134">
        <v>5.8887119995143546</v>
      </c>
      <c r="F61" s="134"/>
      <c r="G61" s="134"/>
      <c r="H61" s="187"/>
      <c r="I61" s="187"/>
      <c r="K61" s="136"/>
      <c r="L61" s="136" t="s">
        <v>366</v>
      </c>
      <c r="M61" s="135">
        <f t="shared" si="15"/>
        <v>5.8887119995143546</v>
      </c>
      <c r="N61" s="187">
        <v>10.698849654948091</v>
      </c>
      <c r="O61" s="132"/>
      <c r="P61" s="187"/>
      <c r="S61" s="134">
        <v>16.807072900000001</v>
      </c>
      <c r="T61" s="134">
        <v>0.5</v>
      </c>
      <c r="U61" s="134">
        <v>0</v>
      </c>
      <c r="V61" s="133">
        <f t="shared" si="2"/>
        <v>0.10292709999999872</v>
      </c>
      <c r="W61" s="133">
        <f t="shared" si="3"/>
        <v>17.41</v>
      </c>
    </row>
    <row r="62" spans="1:23" ht="203.25" customHeight="1" x14ac:dyDescent="0.25">
      <c r="A62" s="132">
        <v>57</v>
      </c>
      <c r="B62" s="132" t="s">
        <v>297</v>
      </c>
      <c r="C62" s="185" t="s">
        <v>326</v>
      </c>
      <c r="D62" s="132">
        <v>94.43</v>
      </c>
      <c r="E62" s="134">
        <v>34.969360928903555</v>
      </c>
      <c r="F62" s="134"/>
      <c r="G62" s="134"/>
      <c r="H62" s="187"/>
      <c r="I62" s="187"/>
      <c r="K62" s="136"/>
      <c r="L62" s="136" t="s">
        <v>366</v>
      </c>
      <c r="M62" s="135">
        <f t="shared" si="15"/>
        <v>34.969360928903555</v>
      </c>
      <c r="N62" s="135">
        <v>59.463814171096445</v>
      </c>
      <c r="O62" s="132"/>
      <c r="P62" s="187"/>
      <c r="S62" s="134">
        <f>94.43-0.99</f>
        <v>93.440000000000012</v>
      </c>
      <c r="T62" s="134">
        <v>0.99</v>
      </c>
      <c r="U62" s="134">
        <v>0</v>
      </c>
      <c r="V62" s="133">
        <v>0</v>
      </c>
      <c r="W62" s="133">
        <f t="shared" si="3"/>
        <v>94.43</v>
      </c>
    </row>
    <row r="63" spans="1:23" s="190" customFormat="1" ht="18.75" customHeight="1" x14ac:dyDescent="0.25">
      <c r="A63" s="191" t="s">
        <v>96</v>
      </c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</row>
    <row r="64" spans="1:23" s="190" customFormat="1" ht="30" customHeight="1" x14ac:dyDescent="0.25">
      <c r="A64" s="189" t="s">
        <v>77</v>
      </c>
      <c r="B64" s="189" t="s">
        <v>78</v>
      </c>
      <c r="C64" s="189" t="s">
        <v>79</v>
      </c>
      <c r="D64" s="192" t="s">
        <v>220</v>
      </c>
      <c r="E64" s="189" t="s">
        <v>81</v>
      </c>
      <c r="F64" s="189"/>
      <c r="G64" s="189"/>
      <c r="H64" s="189"/>
      <c r="I64" s="189"/>
      <c r="J64" s="189"/>
      <c r="K64" s="189" t="s">
        <v>86</v>
      </c>
      <c r="L64" s="189"/>
      <c r="M64" s="189" t="s">
        <v>89</v>
      </c>
      <c r="N64" s="189"/>
      <c r="O64" s="189"/>
      <c r="P64" s="189"/>
      <c r="Q64" s="189"/>
      <c r="R64" s="189"/>
      <c r="S64" s="189" t="s">
        <v>91</v>
      </c>
      <c r="T64" s="189"/>
      <c r="U64" s="189"/>
      <c r="V64" s="189"/>
      <c r="W64" s="189"/>
    </row>
    <row r="65" spans="1:23" s="190" customFormat="1" ht="31.5" x14ac:dyDescent="0.25">
      <c r="A65" s="189"/>
      <c r="B65" s="189"/>
      <c r="C65" s="189"/>
      <c r="D65" s="192"/>
      <c r="E65" s="193" t="s">
        <v>82</v>
      </c>
      <c r="F65" s="193" t="s">
        <v>83</v>
      </c>
      <c r="G65" s="193" t="s">
        <v>84</v>
      </c>
      <c r="H65" s="190" t="s">
        <v>90</v>
      </c>
      <c r="J65" s="190" t="s">
        <v>85</v>
      </c>
      <c r="K65" s="193" t="s">
        <v>87</v>
      </c>
      <c r="L65" s="193" t="s">
        <v>88</v>
      </c>
      <c r="M65" s="190" t="s">
        <v>82</v>
      </c>
      <c r="N65" s="190" t="s">
        <v>83</v>
      </c>
      <c r="O65" s="190" t="s">
        <v>84</v>
      </c>
      <c r="P65" s="190" t="s">
        <v>90</v>
      </c>
      <c r="R65" s="190" t="s">
        <v>85</v>
      </c>
      <c r="S65" s="13" t="s">
        <v>97</v>
      </c>
      <c r="T65" s="194" t="s">
        <v>98</v>
      </c>
      <c r="U65" s="193" t="s">
        <v>93</v>
      </c>
      <c r="V65" s="193"/>
      <c r="W65" s="190" t="s">
        <v>85</v>
      </c>
    </row>
    <row r="66" spans="1:23" ht="87.75" customHeight="1" x14ac:dyDescent="0.25">
      <c r="A66" s="132">
        <v>1</v>
      </c>
      <c r="B66" s="196" t="s">
        <v>104</v>
      </c>
      <c r="C66" s="142" t="s">
        <v>356</v>
      </c>
      <c r="D66" s="132">
        <v>31.3</v>
      </c>
      <c r="E66" s="132">
        <f>D66*30%</f>
        <v>9.39</v>
      </c>
      <c r="F66" s="132">
        <f>D66-E66</f>
        <v>21.91</v>
      </c>
      <c r="K66" s="136" t="s">
        <v>126</v>
      </c>
      <c r="L66" s="136" t="s">
        <v>178</v>
      </c>
      <c r="M66" s="134">
        <v>4.9400000000000004</v>
      </c>
      <c r="S66" s="132">
        <v>0</v>
      </c>
      <c r="T66" s="143">
        <v>8.3699999999999992</v>
      </c>
      <c r="U66" s="132">
        <v>15.07</v>
      </c>
      <c r="V66" s="133">
        <f t="shared" ref="V66:V69" si="16">D66-S66-T66-U66</f>
        <v>7.8599999999999994</v>
      </c>
      <c r="W66" s="133">
        <f t="shared" ref="W66:W75" si="17">S66+T66+U66+V66</f>
        <v>31.299999999999997</v>
      </c>
    </row>
    <row r="67" spans="1:23" ht="63" customHeight="1" x14ac:dyDescent="0.25">
      <c r="A67" s="132">
        <v>2</v>
      </c>
      <c r="B67" s="196"/>
      <c r="C67" s="142" t="s">
        <v>357</v>
      </c>
      <c r="D67" s="132">
        <v>24.25</v>
      </c>
      <c r="E67" s="132">
        <f t="shared" ref="E67:E69" si="18">D67*30%</f>
        <v>7.2749999999999995</v>
      </c>
      <c r="F67" s="132">
        <f t="shared" ref="F67:F69" si="19">D67-E67</f>
        <v>16.975000000000001</v>
      </c>
      <c r="K67" s="136" t="s">
        <v>126</v>
      </c>
      <c r="L67" s="136" t="s">
        <v>179</v>
      </c>
      <c r="M67" s="134">
        <v>4.9400000000000004</v>
      </c>
      <c r="S67" s="132">
        <v>0</v>
      </c>
      <c r="T67" s="143">
        <v>2.5</v>
      </c>
      <c r="U67" s="132">
        <v>12</v>
      </c>
      <c r="V67" s="133">
        <f t="shared" si="16"/>
        <v>9.75</v>
      </c>
      <c r="W67" s="133">
        <f t="shared" si="17"/>
        <v>24.25</v>
      </c>
    </row>
    <row r="68" spans="1:23" ht="60" customHeight="1" x14ac:dyDescent="0.25">
      <c r="A68" s="132">
        <v>3</v>
      </c>
      <c r="B68" s="196"/>
      <c r="C68" s="142" t="s">
        <v>358</v>
      </c>
      <c r="D68" s="132">
        <v>22.94</v>
      </c>
      <c r="E68" s="132">
        <f t="shared" si="18"/>
        <v>6.8820000000000006</v>
      </c>
      <c r="F68" s="132">
        <f t="shared" si="19"/>
        <v>16.058</v>
      </c>
      <c r="K68" s="136" t="s">
        <v>127</v>
      </c>
      <c r="L68" s="136" t="s">
        <v>180</v>
      </c>
      <c r="M68" s="134">
        <v>3.96</v>
      </c>
      <c r="S68" s="132">
        <v>0</v>
      </c>
      <c r="T68" s="143">
        <v>2.61</v>
      </c>
      <c r="U68" s="132">
        <v>12</v>
      </c>
      <c r="V68" s="133">
        <f t="shared" si="16"/>
        <v>8.3300000000000018</v>
      </c>
      <c r="W68" s="133">
        <f t="shared" si="17"/>
        <v>22.94</v>
      </c>
    </row>
    <row r="69" spans="1:23" ht="47.25" customHeight="1" x14ac:dyDescent="0.25">
      <c r="A69" s="132">
        <v>4</v>
      </c>
      <c r="B69" s="132" t="s">
        <v>106</v>
      </c>
      <c r="C69" s="142" t="s">
        <v>359</v>
      </c>
      <c r="D69" s="132">
        <v>39.65</v>
      </c>
      <c r="E69" s="132">
        <f t="shared" si="18"/>
        <v>11.895</v>
      </c>
      <c r="F69" s="132">
        <f t="shared" si="19"/>
        <v>27.754999999999999</v>
      </c>
      <c r="K69" s="136" t="s">
        <v>128</v>
      </c>
      <c r="L69" s="136" t="s">
        <v>181</v>
      </c>
      <c r="M69" s="134">
        <v>7.51</v>
      </c>
      <c r="S69" s="132">
        <v>0.11</v>
      </c>
      <c r="T69" s="143">
        <v>2</v>
      </c>
      <c r="U69" s="132">
        <v>15</v>
      </c>
      <c r="V69" s="133">
        <f t="shared" si="16"/>
        <v>22.54</v>
      </c>
      <c r="W69" s="133">
        <f t="shared" si="17"/>
        <v>39.65</v>
      </c>
    </row>
    <row r="70" spans="1:23" ht="62.25" customHeight="1" x14ac:dyDescent="0.25">
      <c r="A70" s="132">
        <v>5</v>
      </c>
      <c r="C70" s="137" t="s">
        <v>299</v>
      </c>
      <c r="K70" s="136"/>
      <c r="L70" s="136"/>
      <c r="M70" s="134"/>
      <c r="U70" s="132">
        <v>50</v>
      </c>
      <c r="V70" s="133"/>
      <c r="W70" s="133">
        <f t="shared" si="17"/>
        <v>50</v>
      </c>
    </row>
    <row r="71" spans="1:23" ht="57" customHeight="1" x14ac:dyDescent="0.25">
      <c r="A71" s="132">
        <v>8</v>
      </c>
      <c r="C71" s="142" t="s">
        <v>290</v>
      </c>
      <c r="K71" s="136"/>
      <c r="L71" s="136"/>
      <c r="M71" s="134"/>
      <c r="S71" s="134">
        <v>0.35575059999999997</v>
      </c>
      <c r="T71" s="134">
        <v>0.5</v>
      </c>
      <c r="U71" s="134">
        <v>0.5</v>
      </c>
      <c r="V71" s="133"/>
      <c r="W71" s="133">
        <f t="shared" si="17"/>
        <v>1.3557505999999999</v>
      </c>
    </row>
    <row r="72" spans="1:23" ht="48" customHeight="1" x14ac:dyDescent="0.25">
      <c r="A72" s="132">
        <v>9</v>
      </c>
      <c r="C72" s="137" t="s">
        <v>291</v>
      </c>
      <c r="K72" s="136"/>
      <c r="L72" s="136"/>
      <c r="M72" s="134"/>
      <c r="S72" s="134">
        <v>0.2499123</v>
      </c>
      <c r="T72" s="134">
        <v>0</v>
      </c>
      <c r="U72" s="134">
        <v>1</v>
      </c>
      <c r="V72" s="133"/>
      <c r="W72" s="133">
        <f t="shared" si="17"/>
        <v>1.2499123000000001</v>
      </c>
    </row>
    <row r="73" spans="1:23" ht="32.25" customHeight="1" x14ac:dyDescent="0.25">
      <c r="A73" s="132">
        <v>10</v>
      </c>
      <c r="C73" s="137" t="s">
        <v>292</v>
      </c>
      <c r="K73" s="136"/>
      <c r="L73" s="136"/>
      <c r="M73" s="134"/>
      <c r="S73" s="134">
        <v>0.30870649999999999</v>
      </c>
      <c r="T73" s="134">
        <v>0</v>
      </c>
      <c r="U73" s="134">
        <v>1</v>
      </c>
      <c r="V73" s="133"/>
      <c r="W73" s="133">
        <f t="shared" si="17"/>
        <v>1.3087065</v>
      </c>
    </row>
    <row r="74" spans="1:23" ht="75.75" customHeight="1" x14ac:dyDescent="0.25">
      <c r="A74" s="132">
        <v>11</v>
      </c>
      <c r="C74" s="137" t="s">
        <v>293</v>
      </c>
      <c r="K74" s="136"/>
      <c r="L74" s="136"/>
      <c r="M74" s="134"/>
      <c r="S74" s="134">
        <v>5.5968941350000003</v>
      </c>
      <c r="T74" s="134">
        <v>0.3</v>
      </c>
      <c r="U74" s="134">
        <v>1.5</v>
      </c>
      <c r="V74" s="133"/>
      <c r="W74" s="133">
        <f t="shared" si="17"/>
        <v>7.3968941350000001</v>
      </c>
    </row>
    <row r="75" spans="1:23" ht="56.25" customHeight="1" x14ac:dyDescent="0.25">
      <c r="A75" s="132">
        <v>12</v>
      </c>
      <c r="C75" s="181" t="s">
        <v>294</v>
      </c>
      <c r="K75" s="136"/>
      <c r="L75" s="136"/>
      <c r="M75" s="134"/>
      <c r="S75" s="134">
        <v>0</v>
      </c>
      <c r="T75" s="134">
        <v>2.5</v>
      </c>
      <c r="U75" s="134">
        <v>0.5</v>
      </c>
      <c r="V75" s="133"/>
      <c r="W75" s="133">
        <f t="shared" si="17"/>
        <v>3</v>
      </c>
    </row>
    <row r="76" spans="1:23" s="190" customFormat="1" ht="18.75" customHeight="1" x14ac:dyDescent="0.25">
      <c r="A76" s="191" t="s">
        <v>105</v>
      </c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</row>
    <row r="77" spans="1:23" ht="30" customHeight="1" x14ac:dyDescent="0.25">
      <c r="A77" s="196" t="s">
        <v>77</v>
      </c>
      <c r="B77" s="189" t="s">
        <v>78</v>
      </c>
      <c r="C77" s="189" t="s">
        <v>79</v>
      </c>
      <c r="D77" s="192" t="s">
        <v>223</v>
      </c>
      <c r="E77" s="189" t="s">
        <v>81</v>
      </c>
      <c r="F77" s="189"/>
      <c r="G77" s="189"/>
      <c r="H77" s="189"/>
      <c r="I77" s="189"/>
      <c r="J77" s="189"/>
      <c r="K77" s="189" t="s">
        <v>86</v>
      </c>
      <c r="L77" s="189"/>
      <c r="M77" s="189" t="s">
        <v>89</v>
      </c>
      <c r="N77" s="189"/>
      <c r="O77" s="189"/>
      <c r="P77" s="189"/>
      <c r="Q77" s="189"/>
      <c r="R77" s="189"/>
      <c r="S77" s="189" t="s">
        <v>91</v>
      </c>
      <c r="T77" s="189"/>
      <c r="U77" s="189"/>
      <c r="V77" s="189"/>
      <c r="W77" s="189"/>
    </row>
    <row r="78" spans="1:23" ht="80.25" customHeight="1" x14ac:dyDescent="0.25">
      <c r="A78" s="196"/>
      <c r="B78" s="189"/>
      <c r="C78" s="189"/>
      <c r="D78" s="192"/>
      <c r="E78" s="193" t="s">
        <v>82</v>
      </c>
      <c r="F78" s="193" t="s">
        <v>83</v>
      </c>
      <c r="G78" s="193" t="s">
        <v>84</v>
      </c>
      <c r="H78" s="190" t="s">
        <v>90</v>
      </c>
      <c r="I78" s="190"/>
      <c r="J78" s="190" t="s">
        <v>85</v>
      </c>
      <c r="K78" s="193" t="s">
        <v>87</v>
      </c>
      <c r="L78" s="193" t="s">
        <v>88</v>
      </c>
      <c r="M78" s="190" t="s">
        <v>82</v>
      </c>
      <c r="N78" s="190" t="s">
        <v>83</v>
      </c>
      <c r="O78" s="190" t="s">
        <v>84</v>
      </c>
      <c r="P78" s="190" t="s">
        <v>90</v>
      </c>
      <c r="Q78" s="190"/>
      <c r="R78" s="190" t="s">
        <v>85</v>
      </c>
      <c r="S78" s="193" t="s">
        <v>224</v>
      </c>
      <c r="T78" s="213" t="s">
        <v>221</v>
      </c>
      <c r="U78" s="13" t="s">
        <v>225</v>
      </c>
      <c r="V78" s="13"/>
      <c r="W78" s="190" t="s">
        <v>85</v>
      </c>
    </row>
    <row r="79" spans="1:23" ht="101.25" customHeight="1" x14ac:dyDescent="0.25">
      <c r="A79" s="196">
        <v>1</v>
      </c>
      <c r="B79" s="196" t="s">
        <v>104</v>
      </c>
      <c r="C79" s="142" t="s">
        <v>360</v>
      </c>
      <c r="D79" s="132">
        <f>7.552+24.97</f>
        <v>32.521999999999998</v>
      </c>
      <c r="E79" s="132">
        <f t="shared" ref="E79:E84" si="20">D79*30%</f>
        <v>9.7565999999999988</v>
      </c>
      <c r="F79" s="132">
        <f t="shared" ref="F79:F84" si="21">D79-E79</f>
        <v>22.7654</v>
      </c>
      <c r="M79" s="134">
        <v>1.31</v>
      </c>
      <c r="S79" s="132">
        <v>28.52</v>
      </c>
      <c r="T79" s="143">
        <v>2</v>
      </c>
      <c r="U79" s="14">
        <v>2</v>
      </c>
      <c r="V79" s="133">
        <f t="shared" ref="V79:V84" si="22">D79-S79-T79-U79</f>
        <v>1.9999999999988916E-3</v>
      </c>
      <c r="W79" s="133">
        <f t="shared" ref="W79:W84" si="23">S79+T79+U79+V79</f>
        <v>32.521999999999991</v>
      </c>
    </row>
    <row r="80" spans="1:23" ht="69" customHeight="1" x14ac:dyDescent="0.25">
      <c r="A80" s="196"/>
      <c r="B80" s="196"/>
      <c r="C80" s="142" t="s">
        <v>361</v>
      </c>
      <c r="D80" s="143">
        <v>2.0299999999999998</v>
      </c>
      <c r="E80" s="132">
        <f t="shared" si="20"/>
        <v>0.60899999999999987</v>
      </c>
      <c r="F80" s="132">
        <f t="shared" si="21"/>
        <v>1.4209999999999998</v>
      </c>
      <c r="M80" s="134">
        <v>1.5</v>
      </c>
      <c r="V80" s="133">
        <f t="shared" si="22"/>
        <v>2.0299999999999998</v>
      </c>
      <c r="W80" s="133">
        <f t="shared" si="23"/>
        <v>2.0299999999999998</v>
      </c>
    </row>
    <row r="81" spans="1:23" ht="78" customHeight="1" x14ac:dyDescent="0.25">
      <c r="A81" s="196">
        <v>2</v>
      </c>
      <c r="B81" s="196" t="s">
        <v>106</v>
      </c>
      <c r="C81" s="142" t="s">
        <v>362</v>
      </c>
      <c r="D81" s="132">
        <v>36.75</v>
      </c>
      <c r="E81" s="132">
        <f t="shared" si="20"/>
        <v>11.025</v>
      </c>
      <c r="F81" s="132">
        <f t="shared" si="21"/>
        <v>25.725000000000001</v>
      </c>
      <c r="M81" s="134">
        <v>7.08</v>
      </c>
      <c r="S81" s="132">
        <v>0</v>
      </c>
      <c r="T81" s="143">
        <v>3</v>
      </c>
      <c r="U81" s="132">
        <v>20</v>
      </c>
      <c r="V81" s="133">
        <f t="shared" si="22"/>
        <v>13.75</v>
      </c>
      <c r="W81" s="133">
        <f t="shared" si="23"/>
        <v>36.75</v>
      </c>
    </row>
    <row r="82" spans="1:23" ht="87" customHeight="1" x14ac:dyDescent="0.25">
      <c r="A82" s="196"/>
      <c r="B82" s="196"/>
      <c r="C82" s="142" t="s">
        <v>363</v>
      </c>
      <c r="D82" s="132">
        <v>63.18</v>
      </c>
      <c r="E82" s="132">
        <f t="shared" si="20"/>
        <v>18.954000000000001</v>
      </c>
      <c r="F82" s="132">
        <f t="shared" si="21"/>
        <v>44.225999999999999</v>
      </c>
      <c r="M82" s="134">
        <v>12.18</v>
      </c>
      <c r="S82" s="132">
        <v>0.06</v>
      </c>
      <c r="T82" s="143">
        <v>3.5</v>
      </c>
      <c r="U82" s="132">
        <v>20</v>
      </c>
      <c r="V82" s="133">
        <f t="shared" si="22"/>
        <v>39.619999999999997</v>
      </c>
      <c r="W82" s="133">
        <f t="shared" si="23"/>
        <v>63.179999999999993</v>
      </c>
    </row>
    <row r="83" spans="1:23" ht="51.75" customHeight="1" x14ac:dyDescent="0.25">
      <c r="A83" s="196"/>
      <c r="B83" s="196"/>
      <c r="C83" s="142" t="s">
        <v>364</v>
      </c>
      <c r="D83" s="143">
        <v>90</v>
      </c>
      <c r="E83" s="132">
        <f t="shared" si="20"/>
        <v>27</v>
      </c>
      <c r="F83" s="132">
        <f t="shared" si="21"/>
        <v>63</v>
      </c>
      <c r="M83" s="134">
        <v>17.350000000000001</v>
      </c>
      <c r="V83" s="133">
        <f t="shared" si="22"/>
        <v>90</v>
      </c>
      <c r="W83" s="133">
        <f t="shared" si="23"/>
        <v>90</v>
      </c>
    </row>
    <row r="84" spans="1:23" ht="87.75" customHeight="1" x14ac:dyDescent="0.25">
      <c r="A84" s="196"/>
      <c r="B84" s="196"/>
      <c r="C84" s="142" t="s">
        <v>365</v>
      </c>
      <c r="D84" s="132">
        <v>30.5</v>
      </c>
      <c r="E84" s="132">
        <f t="shared" si="20"/>
        <v>9.15</v>
      </c>
      <c r="F84" s="132">
        <f t="shared" si="21"/>
        <v>21.35</v>
      </c>
      <c r="M84" s="134">
        <v>5.88</v>
      </c>
      <c r="V84" s="133">
        <f t="shared" si="22"/>
        <v>30.5</v>
      </c>
      <c r="W84" s="133">
        <f t="shared" si="23"/>
        <v>30.5</v>
      </c>
    </row>
  </sheetData>
  <autoFilter ref="A3:W84"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2" showButton="0"/>
    <filterColumn colId="13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  <filterColumn colId="21" showButton="0"/>
  </autoFilter>
  <mergeCells count="50">
    <mergeCell ref="A1:W1"/>
    <mergeCell ref="A2:W2"/>
    <mergeCell ref="A3:A4"/>
    <mergeCell ref="B3:B4"/>
    <mergeCell ref="C3:C4"/>
    <mergeCell ref="D3:D4"/>
    <mergeCell ref="E3:J3"/>
    <mergeCell ref="K3:L3"/>
    <mergeCell ref="M3:R3"/>
    <mergeCell ref="S3:W3"/>
    <mergeCell ref="B27:B31"/>
    <mergeCell ref="W7:W8"/>
    <mergeCell ref="B5:B9"/>
    <mergeCell ref="D7:D8"/>
    <mergeCell ref="G7:G8"/>
    <mergeCell ref="K7:K8"/>
    <mergeCell ref="O7:O8"/>
    <mergeCell ref="S7:S8"/>
    <mergeCell ref="T7:T8"/>
    <mergeCell ref="U7:U8"/>
    <mergeCell ref="V7:V8"/>
    <mergeCell ref="K64:L64"/>
    <mergeCell ref="M64:R64"/>
    <mergeCell ref="S64:W64"/>
    <mergeCell ref="A79:A80"/>
    <mergeCell ref="B79:B80"/>
    <mergeCell ref="B66:B68"/>
    <mergeCell ref="D64:D65"/>
    <mergeCell ref="E64:J64"/>
    <mergeCell ref="A81:A84"/>
    <mergeCell ref="B81:B84"/>
    <mergeCell ref="A77:A78"/>
    <mergeCell ref="B77:B78"/>
    <mergeCell ref="B35:B46"/>
    <mergeCell ref="B10:B12"/>
    <mergeCell ref="B13:B19"/>
    <mergeCell ref="M77:R77"/>
    <mergeCell ref="S77:W77"/>
    <mergeCell ref="C77:C78"/>
    <mergeCell ref="D77:D78"/>
    <mergeCell ref="E77:J77"/>
    <mergeCell ref="K77:L77"/>
    <mergeCell ref="A76:W76"/>
    <mergeCell ref="A33:A34"/>
    <mergeCell ref="B33:B34"/>
    <mergeCell ref="A63:W63"/>
    <mergeCell ref="A64:A65"/>
    <mergeCell ref="B64:B65"/>
    <mergeCell ref="C64:C65"/>
    <mergeCell ref="B21:B25"/>
  </mergeCells>
  <pageMargins left="0.9055118110236221" right="0.11811023622047245" top="0.74803149606299213" bottom="0.74803149606299213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view="pageBreakPreview" topLeftCell="A16" zoomScale="60" zoomScaleNormal="100" workbookViewId="0">
      <selection activeCell="C14" sqref="A14:XFD14"/>
    </sheetView>
  </sheetViews>
  <sheetFormatPr defaultRowHeight="15" x14ac:dyDescent="0.25"/>
  <cols>
    <col min="2" max="2" width="14.7109375" customWidth="1"/>
    <col min="3" max="3" width="38.5703125" customWidth="1"/>
    <col min="4" max="4" width="15" customWidth="1"/>
    <col min="11" max="11" width="11.28515625" customWidth="1"/>
    <col min="17" max="17" width="14.5703125" customWidth="1"/>
  </cols>
  <sheetData>
    <row r="1" spans="1:20" s="2" customFormat="1" ht="23.25" x14ac:dyDescent="0.25">
      <c r="A1" s="168" t="s">
        <v>107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s="3" customFormat="1" ht="18.75" customHeight="1" x14ac:dyDescent="0.25">
      <c r="A2" s="169" t="s">
        <v>109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</row>
    <row r="3" spans="1:20" s="1" customFormat="1" ht="30" customHeight="1" x14ac:dyDescent="0.25">
      <c r="A3" s="170" t="s">
        <v>77</v>
      </c>
      <c r="B3" s="170" t="s">
        <v>78</v>
      </c>
      <c r="C3" s="170" t="s">
        <v>79</v>
      </c>
      <c r="D3" s="171" t="s">
        <v>80</v>
      </c>
      <c r="E3" s="170" t="s">
        <v>81</v>
      </c>
      <c r="F3" s="170"/>
      <c r="G3" s="170"/>
      <c r="H3" s="170"/>
      <c r="I3" s="170"/>
      <c r="J3" s="1" t="s">
        <v>86</v>
      </c>
      <c r="L3" s="170" t="s">
        <v>89</v>
      </c>
      <c r="M3" s="170"/>
      <c r="N3" s="170"/>
      <c r="O3" s="170"/>
      <c r="P3" s="170"/>
      <c r="Q3" s="170" t="s">
        <v>91</v>
      </c>
      <c r="R3" s="170"/>
      <c r="S3" s="170"/>
      <c r="T3" s="170"/>
    </row>
    <row r="4" spans="1:20" s="1" customFormat="1" x14ac:dyDescent="0.25">
      <c r="A4" s="170"/>
      <c r="B4" s="170"/>
      <c r="C4" s="170"/>
      <c r="D4" s="171"/>
      <c r="E4" s="1" t="s">
        <v>82</v>
      </c>
      <c r="F4" s="1" t="s">
        <v>83</v>
      </c>
      <c r="G4" s="1" t="s">
        <v>84</v>
      </c>
      <c r="H4" s="1" t="s">
        <v>90</v>
      </c>
      <c r="I4" s="1" t="s">
        <v>85</v>
      </c>
      <c r="J4" s="1" t="s">
        <v>87</v>
      </c>
      <c r="K4" s="1" t="s">
        <v>88</v>
      </c>
      <c r="L4" s="1" t="s">
        <v>82</v>
      </c>
      <c r="M4" s="1" t="s">
        <v>83</v>
      </c>
      <c r="N4" s="1" t="s">
        <v>84</v>
      </c>
      <c r="O4" s="1" t="s">
        <v>90</v>
      </c>
      <c r="P4" s="1" t="s">
        <v>85</v>
      </c>
      <c r="Q4" s="1" t="s">
        <v>108</v>
      </c>
      <c r="R4" s="1" t="s">
        <v>92</v>
      </c>
      <c r="S4" s="1" t="s">
        <v>93</v>
      </c>
      <c r="T4" s="1" t="s">
        <v>85</v>
      </c>
    </row>
    <row r="5" spans="1:20" ht="60" x14ac:dyDescent="0.25">
      <c r="A5" s="166">
        <v>1</v>
      </c>
      <c r="B5" s="180" t="s">
        <v>99</v>
      </c>
      <c r="C5" s="92" t="s">
        <v>237</v>
      </c>
      <c r="D5" s="93">
        <v>139.19999999999999</v>
      </c>
      <c r="E5" s="93"/>
      <c r="F5" s="93"/>
      <c r="G5" s="94"/>
      <c r="H5" s="95"/>
      <c r="I5" s="95"/>
      <c r="J5" s="96" t="s">
        <v>112</v>
      </c>
      <c r="K5" s="96" t="s">
        <v>113</v>
      </c>
      <c r="L5" s="95"/>
      <c r="M5" s="95"/>
      <c r="N5" s="94">
        <v>66.459999999999994</v>
      </c>
      <c r="O5" s="95"/>
      <c r="P5" s="95"/>
      <c r="Q5" s="93">
        <v>15.15</v>
      </c>
      <c r="R5" s="97">
        <v>30</v>
      </c>
      <c r="S5" s="97">
        <f>D5-Q5-R5</f>
        <v>94.049999999999983</v>
      </c>
      <c r="T5" s="98">
        <f>Q5+R5+S5</f>
        <v>139.19999999999999</v>
      </c>
    </row>
    <row r="6" spans="1:20" ht="30" x14ac:dyDescent="0.25">
      <c r="A6" s="166"/>
      <c r="B6" s="180"/>
      <c r="C6" s="92" t="s">
        <v>238</v>
      </c>
      <c r="D6" s="93">
        <v>87.88</v>
      </c>
      <c r="E6" s="93"/>
      <c r="F6" s="93"/>
      <c r="G6" s="94"/>
      <c r="H6" s="95"/>
      <c r="I6" s="95"/>
      <c r="J6" s="96" t="s">
        <v>112</v>
      </c>
      <c r="K6" s="96" t="s">
        <v>114</v>
      </c>
      <c r="L6" s="95"/>
      <c r="M6" s="95"/>
      <c r="N6" s="94">
        <v>42.47</v>
      </c>
      <c r="O6" s="95"/>
      <c r="P6" s="95"/>
      <c r="Q6" s="93">
        <v>32.01</v>
      </c>
      <c r="R6" s="97">
        <v>30</v>
      </c>
      <c r="S6" s="97">
        <f t="shared" ref="S6:S7" si="0">D6-Q6-R6</f>
        <v>25.869999999999997</v>
      </c>
      <c r="T6" s="98">
        <f>Q6+R6+S6</f>
        <v>87.88</v>
      </c>
    </row>
    <row r="7" spans="1:20" ht="30" x14ac:dyDescent="0.25">
      <c r="A7" s="166"/>
      <c r="B7" s="180"/>
      <c r="C7" s="92" t="s">
        <v>239</v>
      </c>
      <c r="D7" s="166">
        <v>170.65</v>
      </c>
      <c r="E7" s="93"/>
      <c r="F7" s="93"/>
      <c r="G7" s="166"/>
      <c r="H7" s="95"/>
      <c r="I7" s="95"/>
      <c r="J7" s="167" t="s">
        <v>110</v>
      </c>
      <c r="K7" s="167" t="s">
        <v>115</v>
      </c>
      <c r="L7" s="95"/>
      <c r="M7" s="95"/>
      <c r="N7" s="166">
        <f>37.02*2</f>
        <v>74.040000000000006</v>
      </c>
      <c r="O7" s="95"/>
      <c r="P7" s="95"/>
      <c r="Q7" s="166">
        <v>55.21</v>
      </c>
      <c r="R7" s="176">
        <v>29.24</v>
      </c>
      <c r="S7" s="176">
        <f t="shared" si="0"/>
        <v>86.2</v>
      </c>
      <c r="T7" s="176">
        <f>Q7+R7+S7</f>
        <v>170.65</v>
      </c>
    </row>
    <row r="8" spans="1:20" ht="30" x14ac:dyDescent="0.25">
      <c r="A8" s="166"/>
      <c r="B8" s="180"/>
      <c r="C8" s="92" t="s">
        <v>240</v>
      </c>
      <c r="D8" s="166"/>
      <c r="E8" s="93"/>
      <c r="F8" s="93"/>
      <c r="G8" s="166"/>
      <c r="H8" s="95"/>
      <c r="I8" s="95"/>
      <c r="J8" s="167"/>
      <c r="K8" s="167"/>
      <c r="L8" s="95"/>
      <c r="M8" s="95"/>
      <c r="N8" s="166"/>
      <c r="O8" s="95"/>
      <c r="P8" s="95"/>
      <c r="Q8" s="166"/>
      <c r="R8" s="176"/>
      <c r="S8" s="176"/>
      <c r="T8" s="176"/>
    </row>
    <row r="9" spans="1:20" ht="60" x14ac:dyDescent="0.25">
      <c r="A9" s="166"/>
      <c r="B9" s="180"/>
      <c r="C9" s="92" t="s">
        <v>241</v>
      </c>
      <c r="D9" s="99" t="s">
        <v>242</v>
      </c>
      <c r="E9" s="93"/>
      <c r="F9" s="93"/>
      <c r="G9" s="94"/>
      <c r="H9" s="95"/>
      <c r="I9" s="95"/>
      <c r="J9" s="96" t="s">
        <v>110</v>
      </c>
      <c r="K9" s="96" t="s">
        <v>111</v>
      </c>
      <c r="L9" s="95"/>
      <c r="M9" s="95"/>
      <c r="N9" s="94">
        <v>48.04</v>
      </c>
      <c r="O9" s="95"/>
      <c r="P9" s="95"/>
      <c r="Q9" s="99" t="s">
        <v>243</v>
      </c>
      <c r="R9" s="100" t="s">
        <v>244</v>
      </c>
      <c r="S9" s="93">
        <f>95.34-58.33-30</f>
        <v>7.0100000000000051</v>
      </c>
      <c r="T9" s="95"/>
    </row>
    <row r="10" spans="1:20" ht="45" x14ac:dyDescent="0.25">
      <c r="A10" s="93">
        <v>2</v>
      </c>
      <c r="B10" s="93" t="s">
        <v>102</v>
      </c>
      <c r="C10" s="92" t="s">
        <v>245</v>
      </c>
      <c r="D10" s="97">
        <v>19.399999999999999</v>
      </c>
      <c r="E10" s="93"/>
      <c r="F10" s="93"/>
      <c r="G10" s="94"/>
      <c r="H10" s="95"/>
      <c r="I10" s="95"/>
      <c r="J10" s="96" t="s">
        <v>116</v>
      </c>
      <c r="K10" s="96" t="s">
        <v>111</v>
      </c>
      <c r="L10" s="95"/>
      <c r="M10" s="95"/>
      <c r="N10" s="94">
        <v>19.399999999999999</v>
      </c>
      <c r="O10" s="95"/>
      <c r="P10" s="95"/>
      <c r="Q10" s="93">
        <v>16.23</v>
      </c>
      <c r="R10" s="101">
        <v>2</v>
      </c>
      <c r="S10" s="97">
        <f>D10-Q10-R10</f>
        <v>1.1699999999999982</v>
      </c>
      <c r="T10" s="95"/>
    </row>
    <row r="11" spans="1:20" ht="30" x14ac:dyDescent="0.25">
      <c r="A11" s="177">
        <v>3</v>
      </c>
      <c r="B11" s="177" t="s">
        <v>101</v>
      </c>
      <c r="C11" s="92" t="s">
        <v>246</v>
      </c>
      <c r="D11" s="93">
        <v>41.82</v>
      </c>
      <c r="E11" s="93"/>
      <c r="F11" s="93"/>
      <c r="G11" s="94"/>
      <c r="H11" s="95"/>
      <c r="I11" s="95"/>
      <c r="J11" s="96" t="s">
        <v>117</v>
      </c>
      <c r="K11" s="96" t="s">
        <v>113</v>
      </c>
      <c r="L11" s="95"/>
      <c r="M11" s="95"/>
      <c r="N11" s="94">
        <v>41.82</v>
      </c>
      <c r="O11" s="95"/>
      <c r="P11" s="95"/>
      <c r="Q11" s="93">
        <v>25.03</v>
      </c>
      <c r="R11" s="97">
        <v>8</v>
      </c>
      <c r="S11" s="97">
        <f t="shared" ref="S11:S15" si="1">D11-Q11-R11</f>
        <v>8.7899999999999991</v>
      </c>
      <c r="T11" s="95"/>
    </row>
    <row r="12" spans="1:20" ht="45" x14ac:dyDescent="0.25">
      <c r="A12" s="178"/>
      <c r="B12" s="178"/>
      <c r="C12" s="92" t="s">
        <v>247</v>
      </c>
      <c r="D12" s="93">
        <v>12.44</v>
      </c>
      <c r="E12" s="93"/>
      <c r="F12" s="93"/>
      <c r="G12" s="94"/>
      <c r="H12" s="95"/>
      <c r="I12" s="95"/>
      <c r="J12" s="96" t="s">
        <v>118</v>
      </c>
      <c r="K12" s="96" t="s">
        <v>111</v>
      </c>
      <c r="L12" s="95"/>
      <c r="M12" s="95"/>
      <c r="N12" s="94">
        <v>12.44</v>
      </c>
      <c r="O12" s="95"/>
      <c r="P12" s="95"/>
      <c r="Q12" s="93">
        <v>5.87</v>
      </c>
      <c r="R12" s="97">
        <v>2.5</v>
      </c>
      <c r="S12" s="97">
        <f t="shared" si="1"/>
        <v>4.0699999999999994</v>
      </c>
      <c r="T12" s="95"/>
    </row>
    <row r="13" spans="1:20" ht="45" x14ac:dyDescent="0.25">
      <c r="A13" s="178"/>
      <c r="B13" s="178"/>
      <c r="C13" s="92" t="s">
        <v>248</v>
      </c>
      <c r="D13" s="93">
        <v>39.08</v>
      </c>
      <c r="E13" s="93"/>
      <c r="F13" s="93"/>
      <c r="G13" s="94"/>
      <c r="H13" s="95"/>
      <c r="I13" s="95"/>
      <c r="J13" s="96" t="s">
        <v>119</v>
      </c>
      <c r="K13" s="96" t="s">
        <v>111</v>
      </c>
      <c r="L13" s="95"/>
      <c r="M13" s="95"/>
      <c r="N13" s="94">
        <v>39.08</v>
      </c>
      <c r="O13" s="95"/>
      <c r="P13" s="95"/>
      <c r="Q13" s="93">
        <v>26.61</v>
      </c>
      <c r="R13" s="97">
        <v>6</v>
      </c>
      <c r="S13" s="97">
        <f t="shared" si="1"/>
        <v>6.4699999999999989</v>
      </c>
      <c r="T13" s="95"/>
    </row>
    <row r="14" spans="1:20" s="95" customFormat="1" ht="32.25" customHeight="1" x14ac:dyDescent="0.25">
      <c r="A14" s="179"/>
      <c r="B14" s="179"/>
      <c r="C14" s="92" t="s">
        <v>262</v>
      </c>
      <c r="D14" s="93">
        <v>44.98</v>
      </c>
      <c r="E14" s="93"/>
      <c r="F14" s="93"/>
      <c r="G14" s="94"/>
      <c r="J14" s="96" t="s">
        <v>263</v>
      </c>
      <c r="K14" s="96" t="s">
        <v>113</v>
      </c>
      <c r="Q14" s="93">
        <v>44.78</v>
      </c>
      <c r="R14" s="97"/>
      <c r="S14" s="97"/>
    </row>
    <row r="15" spans="1:20" ht="45" x14ac:dyDescent="0.25">
      <c r="A15" s="93">
        <v>4</v>
      </c>
      <c r="B15" s="93" t="s">
        <v>103</v>
      </c>
      <c r="C15" s="92" t="s">
        <v>249</v>
      </c>
      <c r="D15" s="97">
        <v>19.8</v>
      </c>
      <c r="E15" s="93"/>
      <c r="F15" s="93"/>
      <c r="G15" s="94"/>
      <c r="H15" s="95"/>
      <c r="I15" s="95"/>
      <c r="J15" s="96" t="s">
        <v>120</v>
      </c>
      <c r="K15" s="102" t="s">
        <v>236</v>
      </c>
      <c r="L15" s="95"/>
      <c r="M15" s="95"/>
      <c r="N15" s="94">
        <v>19.8</v>
      </c>
      <c r="O15" s="95"/>
      <c r="P15" s="95"/>
      <c r="Q15" s="93">
        <v>14.91</v>
      </c>
      <c r="R15" s="97">
        <v>3</v>
      </c>
      <c r="S15" s="97">
        <f t="shared" si="1"/>
        <v>1.8900000000000006</v>
      </c>
      <c r="T15" s="95"/>
    </row>
    <row r="16" spans="1:20" s="108" customFormat="1" ht="60" x14ac:dyDescent="0.25">
      <c r="A16" s="103">
        <v>5</v>
      </c>
      <c r="B16" s="104" t="s">
        <v>164</v>
      </c>
      <c r="C16" s="105" t="s">
        <v>250</v>
      </c>
      <c r="D16" s="106">
        <v>41.53</v>
      </c>
      <c r="E16" s="107"/>
      <c r="F16" s="106"/>
      <c r="G16" s="107"/>
      <c r="J16" s="109" t="s">
        <v>112</v>
      </c>
      <c r="K16" s="109" t="s">
        <v>111</v>
      </c>
      <c r="N16" s="107"/>
      <c r="O16" s="108">
        <v>13.08</v>
      </c>
      <c r="Q16" s="107">
        <v>27.29</v>
      </c>
      <c r="R16" s="106">
        <v>7</v>
      </c>
      <c r="S16" s="97">
        <f>D16-Q16-R16</f>
        <v>7.240000000000002</v>
      </c>
    </row>
    <row r="17" spans="1:19" s="108" customFormat="1" ht="30" x14ac:dyDescent="0.25">
      <c r="A17" s="107">
        <v>6</v>
      </c>
      <c r="B17" s="105" t="s">
        <v>168</v>
      </c>
      <c r="C17" s="105" t="s">
        <v>251</v>
      </c>
      <c r="D17" s="106">
        <v>24.97</v>
      </c>
      <c r="E17" s="107"/>
      <c r="F17" s="94"/>
      <c r="G17" s="94"/>
      <c r="J17" s="109" t="s">
        <v>172</v>
      </c>
      <c r="K17" s="109" t="s">
        <v>169</v>
      </c>
      <c r="M17" s="94">
        <v>13.162707565241565</v>
      </c>
      <c r="N17" s="94"/>
      <c r="Q17" s="107">
        <v>19.309999999999999</v>
      </c>
      <c r="R17" s="106">
        <v>1</v>
      </c>
      <c r="S17" s="97">
        <f t="shared" ref="S17" si="2">D17-Q17-R17</f>
        <v>4.66</v>
      </c>
    </row>
    <row r="18" spans="1:19" s="108" customFormat="1" ht="90" x14ac:dyDescent="0.25">
      <c r="A18" s="107">
        <v>7</v>
      </c>
      <c r="B18" s="110" t="s">
        <v>173</v>
      </c>
      <c r="C18" s="105" t="s">
        <v>252</v>
      </c>
      <c r="D18" s="106">
        <v>686.82</v>
      </c>
      <c r="E18" s="107"/>
      <c r="F18" s="107"/>
      <c r="G18" s="107"/>
      <c r="J18" s="111" t="s">
        <v>174</v>
      </c>
      <c r="K18" s="109" t="s">
        <v>175</v>
      </c>
      <c r="N18" s="107"/>
      <c r="Q18" s="107">
        <v>2.73</v>
      </c>
      <c r="R18" s="106">
        <v>50</v>
      </c>
      <c r="S18" s="100" t="s">
        <v>176</v>
      </c>
    </row>
    <row r="19" spans="1:19" s="95" customFormat="1" ht="30" x14ac:dyDescent="0.25">
      <c r="A19" s="166">
        <v>8</v>
      </c>
      <c r="B19" s="180" t="s">
        <v>177</v>
      </c>
      <c r="C19" s="92" t="s">
        <v>253</v>
      </c>
      <c r="D19" s="97">
        <v>45.54</v>
      </c>
      <c r="E19" s="112"/>
      <c r="F19" s="93"/>
      <c r="G19" s="93"/>
      <c r="J19" s="96" t="s">
        <v>18</v>
      </c>
      <c r="K19" s="96" t="s">
        <v>122</v>
      </c>
      <c r="N19" s="93"/>
      <c r="Q19" s="93">
        <v>5.22</v>
      </c>
      <c r="R19" s="97">
        <v>20</v>
      </c>
      <c r="S19" s="97">
        <f t="shared" ref="S19" si="3">D19-Q19-R19</f>
        <v>20.32</v>
      </c>
    </row>
    <row r="20" spans="1:19" s="95" customFormat="1" ht="30" x14ac:dyDescent="0.25">
      <c r="A20" s="166"/>
      <c r="B20" s="180"/>
      <c r="C20" s="92" t="s">
        <v>254</v>
      </c>
      <c r="D20" s="97">
        <v>26.53</v>
      </c>
      <c r="E20" s="112"/>
      <c r="F20" s="93"/>
      <c r="G20" s="93"/>
      <c r="J20" s="96" t="s">
        <v>121</v>
      </c>
      <c r="K20" s="96" t="s">
        <v>113</v>
      </c>
      <c r="N20" s="93"/>
      <c r="Q20" s="93">
        <v>1.32</v>
      </c>
      <c r="R20" s="97">
        <v>15</v>
      </c>
      <c r="S20" s="97">
        <f>D20-Q20-R20</f>
        <v>10.210000000000001</v>
      </c>
    </row>
    <row r="21" spans="1:19" s="95" customFormat="1" ht="30" x14ac:dyDescent="0.25">
      <c r="A21" s="172">
        <v>9</v>
      </c>
      <c r="B21" s="173" t="s">
        <v>100</v>
      </c>
      <c r="C21" s="113" t="s">
        <v>255</v>
      </c>
      <c r="D21" s="114">
        <v>59.26</v>
      </c>
      <c r="E21" s="114"/>
      <c r="F21" s="115"/>
      <c r="G21" s="114"/>
      <c r="H21" s="116"/>
      <c r="J21" s="96" t="s">
        <v>125</v>
      </c>
      <c r="K21" s="96" t="s">
        <v>111</v>
      </c>
      <c r="N21" s="93"/>
      <c r="Q21" s="93">
        <v>37.58</v>
      </c>
      <c r="R21" s="97">
        <v>10</v>
      </c>
      <c r="S21" s="97">
        <f>D21-Q21-R21</f>
        <v>11.68</v>
      </c>
    </row>
    <row r="22" spans="1:19" s="95" customFormat="1" ht="30" x14ac:dyDescent="0.25">
      <c r="A22" s="172"/>
      <c r="B22" s="174"/>
      <c r="C22" s="113" t="s">
        <v>256</v>
      </c>
      <c r="D22" s="114">
        <v>46.42</v>
      </c>
      <c r="E22" s="114"/>
      <c r="F22" s="115"/>
      <c r="G22" s="114"/>
      <c r="H22" s="116"/>
      <c r="J22" s="96" t="s">
        <v>123</v>
      </c>
      <c r="K22" s="96" t="s">
        <v>124</v>
      </c>
      <c r="N22" s="93"/>
      <c r="Q22" s="93">
        <v>36.630000000000003</v>
      </c>
      <c r="R22" s="97">
        <v>6.11</v>
      </c>
      <c r="S22" s="97">
        <f t="shared" ref="S22:S23" si="4">D22-Q22-R22</f>
        <v>3.6799999999999988</v>
      </c>
    </row>
    <row r="23" spans="1:19" s="95" customFormat="1" ht="45" x14ac:dyDescent="0.25">
      <c r="A23" s="172"/>
      <c r="B23" s="175"/>
      <c r="C23" s="113" t="s">
        <v>257</v>
      </c>
      <c r="D23" s="114">
        <v>103.12</v>
      </c>
      <c r="E23" s="114"/>
      <c r="F23" s="115"/>
      <c r="G23" s="114"/>
      <c r="H23" s="116"/>
      <c r="J23" s="96" t="s">
        <v>110</v>
      </c>
      <c r="K23" s="96" t="s">
        <v>113</v>
      </c>
      <c r="N23" s="93"/>
      <c r="Q23" s="93">
        <v>76.180000000000007</v>
      </c>
      <c r="R23" s="97">
        <v>20</v>
      </c>
      <c r="S23" s="97">
        <f t="shared" si="4"/>
        <v>6.9399999999999977</v>
      </c>
    </row>
    <row r="24" spans="1:19" s="95" customFormat="1" ht="31.5" x14ac:dyDescent="0.25">
      <c r="A24" s="166">
        <v>9</v>
      </c>
      <c r="B24" s="166" t="s">
        <v>104</v>
      </c>
      <c r="C24" s="117" t="s">
        <v>258</v>
      </c>
      <c r="D24" s="93">
        <v>31.3</v>
      </c>
      <c r="E24" s="93"/>
      <c r="F24" s="93"/>
      <c r="G24" s="93"/>
      <c r="J24" s="96" t="s">
        <v>126</v>
      </c>
      <c r="K24" s="96" t="s">
        <v>178</v>
      </c>
      <c r="L24" s="118">
        <v>4.9400000000000004</v>
      </c>
      <c r="N24" s="93"/>
      <c r="Q24" s="93"/>
      <c r="R24" s="97"/>
      <c r="S24" s="93"/>
    </row>
    <row r="25" spans="1:19" s="95" customFormat="1" ht="31.5" x14ac:dyDescent="0.25">
      <c r="A25" s="166"/>
      <c r="B25" s="166"/>
      <c r="C25" s="117" t="s">
        <v>259</v>
      </c>
      <c r="D25" s="93">
        <v>24.25</v>
      </c>
      <c r="E25" s="93"/>
      <c r="F25" s="93"/>
      <c r="G25" s="93"/>
      <c r="J25" s="96" t="s">
        <v>126</v>
      </c>
      <c r="K25" s="96" t="s">
        <v>179</v>
      </c>
      <c r="L25" s="118">
        <v>4.9400000000000004</v>
      </c>
      <c r="N25" s="93"/>
      <c r="Q25" s="93"/>
      <c r="R25" s="97"/>
      <c r="S25" s="93"/>
    </row>
    <row r="26" spans="1:19" s="95" customFormat="1" ht="30" x14ac:dyDescent="0.25">
      <c r="A26" s="166"/>
      <c r="B26" s="166"/>
      <c r="C26" s="92" t="s">
        <v>260</v>
      </c>
      <c r="D26" s="93">
        <v>22.94</v>
      </c>
      <c r="E26" s="93"/>
      <c r="F26" s="93"/>
      <c r="G26" s="93"/>
      <c r="J26" s="96" t="s">
        <v>127</v>
      </c>
      <c r="K26" s="96" t="s">
        <v>180</v>
      </c>
      <c r="L26" s="118">
        <v>3.96</v>
      </c>
      <c r="N26" s="93"/>
      <c r="Q26" s="93"/>
      <c r="R26" s="97"/>
      <c r="S26" s="93"/>
    </row>
    <row r="27" spans="1:19" s="95" customFormat="1" ht="30" x14ac:dyDescent="0.25">
      <c r="A27" s="93">
        <v>10</v>
      </c>
      <c r="B27" s="93" t="s">
        <v>106</v>
      </c>
      <c r="C27" s="92" t="s">
        <v>261</v>
      </c>
      <c r="D27" s="93">
        <v>39.65</v>
      </c>
      <c r="E27" s="93"/>
      <c r="F27" s="93"/>
      <c r="G27" s="93"/>
      <c r="J27" s="96" t="s">
        <v>128</v>
      </c>
      <c r="K27" s="96" t="s">
        <v>181</v>
      </c>
      <c r="L27" s="118">
        <v>7.51</v>
      </c>
      <c r="N27" s="93"/>
      <c r="Q27" s="93"/>
      <c r="R27" s="97"/>
      <c r="S27" s="93"/>
    </row>
  </sheetData>
  <mergeCells count="28">
    <mergeCell ref="A21:A23"/>
    <mergeCell ref="B21:B23"/>
    <mergeCell ref="A24:A26"/>
    <mergeCell ref="B24:B26"/>
    <mergeCell ref="T7:T8"/>
    <mergeCell ref="A11:A14"/>
    <mergeCell ref="B11:B14"/>
    <mergeCell ref="A19:A20"/>
    <mergeCell ref="B19:B20"/>
    <mergeCell ref="K7:K8"/>
    <mergeCell ref="N7:N8"/>
    <mergeCell ref="Q7:Q8"/>
    <mergeCell ref="R7:R8"/>
    <mergeCell ref="S7:S8"/>
    <mergeCell ref="A5:A9"/>
    <mergeCell ref="B5:B9"/>
    <mergeCell ref="D7:D8"/>
    <mergeCell ref="G7:G8"/>
    <mergeCell ref="J7:J8"/>
    <mergeCell ref="A1:T1"/>
    <mergeCell ref="A2:T2"/>
    <mergeCell ref="A3:A4"/>
    <mergeCell ref="B3:B4"/>
    <mergeCell ref="C3:C4"/>
    <mergeCell ref="D3:D4"/>
    <mergeCell ref="E3:I3"/>
    <mergeCell ref="L3:P3"/>
    <mergeCell ref="Q3:T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view="pageBreakPreview" topLeftCell="A19" zoomScale="60" zoomScaleNormal="80" workbookViewId="0">
      <selection activeCell="A32" sqref="A32"/>
    </sheetView>
  </sheetViews>
  <sheetFormatPr defaultRowHeight="15" x14ac:dyDescent="0.25"/>
  <cols>
    <col min="1" max="1" width="6" style="29" customWidth="1"/>
    <col min="2" max="2" width="13.85546875" style="29" customWidth="1"/>
    <col min="3" max="3" width="39.85546875" style="215" customWidth="1"/>
    <col min="4" max="4" width="14.5703125" style="29" customWidth="1"/>
    <col min="5" max="5" width="10.140625" style="29" customWidth="1"/>
    <col min="6" max="6" width="9.140625" style="29" customWidth="1"/>
    <col min="7" max="7" width="12.85546875" style="29" customWidth="1"/>
    <col min="8" max="10" width="9.140625" style="215" customWidth="1"/>
    <col min="11" max="11" width="11.42578125" style="29" customWidth="1"/>
    <col min="12" max="12" width="20" style="29" customWidth="1"/>
    <col min="13" max="13" width="8.85546875" style="215" customWidth="1"/>
    <col min="14" max="14" width="9.28515625" style="215" customWidth="1"/>
    <col min="15" max="15" width="11" style="215" customWidth="1"/>
    <col min="16" max="17" width="8.140625" style="215" customWidth="1"/>
    <col min="18" max="18" width="6.7109375" style="215" customWidth="1"/>
    <col min="19" max="19" width="14.5703125" style="29" customWidth="1"/>
    <col min="20" max="20" width="13.7109375" style="218" customWidth="1"/>
    <col min="21" max="22" width="12.7109375" style="29" customWidth="1"/>
    <col min="23" max="23" width="10.28515625" style="215" customWidth="1"/>
    <col min="24" max="16384" width="9.140625" style="215"/>
  </cols>
  <sheetData>
    <row r="1" spans="1:23" s="236" customFormat="1" ht="15.75" x14ac:dyDescent="0.25">
      <c r="A1" s="235" t="s">
        <v>94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</row>
    <row r="2" spans="1:23" s="236" customFormat="1" ht="18.75" customHeight="1" x14ac:dyDescent="0.25">
      <c r="A2" s="237" t="s">
        <v>95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</row>
    <row r="3" spans="1:23" s="236" customFormat="1" ht="30" customHeight="1" x14ac:dyDescent="0.25">
      <c r="A3" s="238" t="s">
        <v>0</v>
      </c>
      <c r="B3" s="238" t="s">
        <v>78</v>
      </c>
      <c r="C3" s="235" t="s">
        <v>79</v>
      </c>
      <c r="D3" s="238" t="s">
        <v>218</v>
      </c>
      <c r="E3" s="235" t="s">
        <v>229</v>
      </c>
      <c r="F3" s="235"/>
      <c r="G3" s="235"/>
      <c r="H3" s="235"/>
      <c r="I3" s="235"/>
      <c r="J3" s="235"/>
      <c r="K3" s="235" t="s">
        <v>86</v>
      </c>
      <c r="L3" s="235"/>
      <c r="M3" s="238" t="s">
        <v>233</v>
      </c>
      <c r="N3" s="238"/>
      <c r="O3" s="238"/>
      <c r="P3" s="238"/>
      <c r="Q3" s="238"/>
      <c r="R3" s="238"/>
      <c r="S3" s="235" t="s">
        <v>230</v>
      </c>
      <c r="T3" s="235"/>
      <c r="U3" s="235"/>
      <c r="V3" s="235"/>
      <c r="W3" s="235"/>
    </row>
    <row r="4" spans="1:23" s="236" customFormat="1" ht="75.75" customHeight="1" x14ac:dyDescent="0.25">
      <c r="A4" s="238"/>
      <c r="B4" s="238"/>
      <c r="C4" s="235"/>
      <c r="D4" s="238"/>
      <c r="E4" s="239" t="s">
        <v>82</v>
      </c>
      <c r="F4" s="239" t="s">
        <v>83</v>
      </c>
      <c r="G4" s="5" t="s">
        <v>226</v>
      </c>
      <c r="H4" s="240" t="s">
        <v>163</v>
      </c>
      <c r="I4" s="240" t="s">
        <v>264</v>
      </c>
      <c r="J4" s="236" t="s">
        <v>85</v>
      </c>
      <c r="K4" s="239" t="s">
        <v>87</v>
      </c>
      <c r="L4" s="5" t="s">
        <v>88</v>
      </c>
      <c r="M4" s="236" t="s">
        <v>82</v>
      </c>
      <c r="N4" s="236" t="s">
        <v>83</v>
      </c>
      <c r="O4" s="5" t="s">
        <v>226</v>
      </c>
      <c r="P4" s="240" t="s">
        <v>163</v>
      </c>
      <c r="Q4" s="240" t="s">
        <v>264</v>
      </c>
      <c r="R4" s="236" t="s">
        <v>85</v>
      </c>
      <c r="S4" s="5" t="s">
        <v>108</v>
      </c>
      <c r="T4" s="241" t="s">
        <v>234</v>
      </c>
      <c r="U4" s="5" t="s">
        <v>222</v>
      </c>
      <c r="V4" s="5" t="s">
        <v>232</v>
      </c>
      <c r="W4" s="240" t="s">
        <v>85</v>
      </c>
    </row>
    <row r="5" spans="1:23" ht="137.25" customHeight="1" x14ac:dyDescent="0.25">
      <c r="A5" s="29">
        <v>1</v>
      </c>
      <c r="B5" s="229" t="s">
        <v>99</v>
      </c>
      <c r="C5" s="214" t="s">
        <v>327</v>
      </c>
      <c r="D5" s="29">
        <v>139.19999999999999</v>
      </c>
      <c r="G5" s="29">
        <v>139.19999999999999</v>
      </c>
      <c r="K5" s="216" t="s">
        <v>112</v>
      </c>
      <c r="L5" s="216" t="s">
        <v>366</v>
      </c>
      <c r="O5" s="217">
        <v>66.459999999999994</v>
      </c>
      <c r="S5" s="29">
        <v>16.38</v>
      </c>
      <c r="T5" s="218">
        <v>47.625999999999998</v>
      </c>
      <c r="U5" s="218">
        <v>18</v>
      </c>
      <c r="V5" s="218">
        <f>D5-S5-T5-U5</f>
        <v>57.193999999999988</v>
      </c>
      <c r="W5" s="219">
        <f>SUM(S5+T5+U5+V5)</f>
        <v>139.19999999999999</v>
      </c>
    </row>
    <row r="6" spans="1:23" ht="97.5" customHeight="1" x14ac:dyDescent="0.25">
      <c r="A6" s="29">
        <v>2</v>
      </c>
      <c r="B6" s="229"/>
      <c r="C6" s="214" t="s">
        <v>328</v>
      </c>
      <c r="D6" s="29">
        <v>87.88</v>
      </c>
      <c r="G6" s="29">
        <v>87.88</v>
      </c>
      <c r="K6" s="216" t="s">
        <v>112</v>
      </c>
      <c r="L6" s="216" t="s">
        <v>366</v>
      </c>
      <c r="O6" s="217">
        <v>42.47</v>
      </c>
      <c r="S6" s="29">
        <v>36.22</v>
      </c>
      <c r="T6" s="218">
        <v>14.14</v>
      </c>
      <c r="U6" s="218">
        <v>15</v>
      </c>
      <c r="V6" s="218">
        <f>D6-S6-T6-U6</f>
        <v>22.519999999999996</v>
      </c>
      <c r="W6" s="219">
        <f>SUM(S6+T6+U6+V6)</f>
        <v>87.88</v>
      </c>
    </row>
    <row r="7" spans="1:23" ht="81.75" customHeight="1" x14ac:dyDescent="0.25">
      <c r="A7" s="29">
        <v>3</v>
      </c>
      <c r="B7" s="229"/>
      <c r="C7" s="214" t="s">
        <v>329</v>
      </c>
      <c r="D7" s="230">
        <v>170.65</v>
      </c>
      <c r="G7" s="230">
        <v>170.65</v>
      </c>
      <c r="K7" s="231" t="s">
        <v>110</v>
      </c>
      <c r="L7" s="216" t="s">
        <v>366</v>
      </c>
      <c r="O7" s="230">
        <f>37.02*2</f>
        <v>74.040000000000006</v>
      </c>
      <c r="S7" s="230">
        <v>57.47</v>
      </c>
      <c r="T7" s="232">
        <v>21.96</v>
      </c>
      <c r="U7" s="232">
        <v>55</v>
      </c>
      <c r="V7" s="233">
        <f t="shared" ref="V7" si="0">D7-S7-T7-U7</f>
        <v>36.22</v>
      </c>
      <c r="W7" s="233">
        <f t="shared" ref="W7" si="1">SUM(S7+T7+U7+V7)</f>
        <v>170.65</v>
      </c>
    </row>
    <row r="8" spans="1:23" ht="72" customHeight="1" x14ac:dyDescent="0.25">
      <c r="A8" s="29">
        <v>4</v>
      </c>
      <c r="B8" s="229"/>
      <c r="C8" s="214" t="s">
        <v>330</v>
      </c>
      <c r="D8" s="230"/>
      <c r="G8" s="230"/>
      <c r="K8" s="231"/>
      <c r="L8" s="216" t="s">
        <v>366</v>
      </c>
      <c r="O8" s="230"/>
      <c r="S8" s="230"/>
      <c r="T8" s="232"/>
      <c r="U8" s="232"/>
      <c r="V8" s="234"/>
      <c r="W8" s="234"/>
    </row>
    <row r="9" spans="1:23" ht="88.5" customHeight="1" x14ac:dyDescent="0.25">
      <c r="A9" s="29">
        <v>5</v>
      </c>
      <c r="B9" s="229"/>
      <c r="C9" s="214" t="s">
        <v>331</v>
      </c>
      <c r="D9" s="30" t="s">
        <v>219</v>
      </c>
      <c r="G9" s="30">
        <v>95.34</v>
      </c>
      <c r="K9" s="216" t="s">
        <v>110</v>
      </c>
      <c r="L9" s="216" t="s">
        <v>366</v>
      </c>
      <c r="O9" s="217">
        <v>48.04</v>
      </c>
      <c r="S9" s="30">
        <v>60.63</v>
      </c>
      <c r="T9" s="34">
        <v>35.020000000000003</v>
      </c>
      <c r="U9" s="218">
        <v>15</v>
      </c>
      <c r="W9" s="215">
        <f>60.63+35.02+15-0.31</f>
        <v>110.34</v>
      </c>
    </row>
    <row r="10" spans="1:23" ht="100.5" customHeight="1" x14ac:dyDescent="0.25">
      <c r="A10" s="29">
        <v>7</v>
      </c>
      <c r="B10" s="242"/>
      <c r="C10" s="220" t="s">
        <v>306</v>
      </c>
      <c r="D10" s="29">
        <v>39.75</v>
      </c>
      <c r="F10" s="217"/>
      <c r="G10" s="217">
        <f>D10</f>
        <v>39.75</v>
      </c>
      <c r="H10" s="221"/>
      <c r="I10" s="221"/>
      <c r="K10" s="216"/>
      <c r="L10" s="216" t="s">
        <v>366</v>
      </c>
      <c r="O10" s="222">
        <f>G10</f>
        <v>39.75</v>
      </c>
      <c r="P10" s="221"/>
      <c r="S10" s="217">
        <v>12.45160087</v>
      </c>
      <c r="T10" s="217">
        <v>6.2397342999999994</v>
      </c>
      <c r="U10" s="217">
        <v>2.12</v>
      </c>
      <c r="V10" s="219">
        <f>D10-S10-T10-U10</f>
        <v>18.93866483</v>
      </c>
      <c r="W10" s="219">
        <f>S10+T10+U10+V10</f>
        <v>39.75</v>
      </c>
    </row>
    <row r="11" spans="1:23" ht="69" customHeight="1" x14ac:dyDescent="0.25">
      <c r="A11" s="223">
        <v>9</v>
      </c>
      <c r="B11" s="243" t="s">
        <v>101</v>
      </c>
      <c r="C11" s="214" t="s">
        <v>333</v>
      </c>
      <c r="D11" s="29">
        <v>41.82</v>
      </c>
      <c r="G11" s="29">
        <v>41.82</v>
      </c>
      <c r="K11" s="216" t="s">
        <v>117</v>
      </c>
      <c r="L11" s="216" t="s">
        <v>366</v>
      </c>
      <c r="O11" s="217">
        <v>41.82</v>
      </c>
      <c r="S11" s="29">
        <v>24.44</v>
      </c>
      <c r="T11" s="218">
        <v>7.1</v>
      </c>
      <c r="U11" s="218">
        <v>4.33</v>
      </c>
      <c r="V11" s="219">
        <f t="shared" ref="V11:V23" si="2">D11-S11-T11-U11</f>
        <v>5.9499999999999993</v>
      </c>
      <c r="W11" s="219">
        <f>S11+T11+U11+V11</f>
        <v>41.819999999999993</v>
      </c>
    </row>
    <row r="12" spans="1:23" ht="87.75" customHeight="1" x14ac:dyDescent="0.25">
      <c r="A12" s="224">
        <v>10</v>
      </c>
      <c r="B12" s="244"/>
      <c r="C12" s="214" t="s">
        <v>334</v>
      </c>
      <c r="D12" s="29">
        <v>12.84</v>
      </c>
      <c r="G12" s="29">
        <v>12.44</v>
      </c>
      <c r="K12" s="216" t="s">
        <v>118</v>
      </c>
      <c r="L12" s="216" t="s">
        <v>366</v>
      </c>
      <c r="O12" s="217">
        <v>12.44</v>
      </c>
      <c r="S12" s="29">
        <v>5.93</v>
      </c>
      <c r="T12" s="218">
        <v>6.91</v>
      </c>
      <c r="U12" s="218">
        <v>0</v>
      </c>
      <c r="V12" s="219"/>
      <c r="W12" s="219">
        <f>S12+T12+U12+V12</f>
        <v>12.84</v>
      </c>
    </row>
    <row r="13" spans="1:23" ht="90" customHeight="1" x14ac:dyDescent="0.25">
      <c r="A13" s="224">
        <v>11</v>
      </c>
      <c r="B13" s="244"/>
      <c r="C13" s="214" t="s">
        <v>335</v>
      </c>
      <c r="D13" s="29">
        <v>39.090000000000003</v>
      </c>
      <c r="G13" s="29">
        <v>39.08</v>
      </c>
      <c r="K13" s="216" t="s">
        <v>119</v>
      </c>
      <c r="L13" s="216" t="s">
        <v>366</v>
      </c>
      <c r="O13" s="217">
        <v>39.08</v>
      </c>
      <c r="S13" s="29">
        <v>27.79</v>
      </c>
      <c r="T13" s="218">
        <v>5.85</v>
      </c>
      <c r="U13" s="218">
        <v>5.45</v>
      </c>
      <c r="V13" s="219"/>
      <c r="W13" s="219">
        <f t="shared" ref="W13:W23" si="3">S13+T13+U13+V13</f>
        <v>39.090000000000003</v>
      </c>
    </row>
    <row r="14" spans="1:23" ht="90.75" customHeight="1" x14ac:dyDescent="0.25">
      <c r="A14" s="225">
        <v>12</v>
      </c>
      <c r="B14" s="244"/>
      <c r="C14" s="214" t="s">
        <v>336</v>
      </c>
      <c r="D14" s="29">
        <f>44.98+11.1</f>
        <v>56.08</v>
      </c>
      <c r="G14" s="217">
        <f>D14</f>
        <v>56.08</v>
      </c>
      <c r="K14" s="216" t="s">
        <v>263</v>
      </c>
      <c r="L14" s="216" t="s">
        <v>366</v>
      </c>
      <c r="O14" s="226">
        <f>G14</f>
        <v>56.08</v>
      </c>
      <c r="S14" s="29">
        <v>43.93</v>
      </c>
      <c r="T14" s="218">
        <v>4.9400000000000004</v>
      </c>
      <c r="U14" s="218">
        <v>7.21</v>
      </c>
      <c r="V14" s="219"/>
      <c r="W14" s="219">
        <f t="shared" si="3"/>
        <v>56.08</v>
      </c>
    </row>
    <row r="15" spans="1:23" ht="91.5" customHeight="1" x14ac:dyDescent="0.25">
      <c r="A15" s="29">
        <v>13</v>
      </c>
      <c r="B15" s="29" t="s">
        <v>103</v>
      </c>
      <c r="C15" s="214" t="s">
        <v>337</v>
      </c>
      <c r="D15" s="218">
        <f>19.8+1.69</f>
        <v>21.490000000000002</v>
      </c>
      <c r="G15" s="218">
        <f>D15</f>
        <v>21.490000000000002</v>
      </c>
      <c r="K15" s="216" t="s">
        <v>120</v>
      </c>
      <c r="L15" s="216" t="s">
        <v>366</v>
      </c>
      <c r="O15" s="217">
        <f>G15</f>
        <v>21.490000000000002</v>
      </c>
      <c r="S15" s="29">
        <v>18.489999999999998</v>
      </c>
      <c r="T15" s="218">
        <v>3</v>
      </c>
      <c r="U15" s="218">
        <v>0</v>
      </c>
      <c r="V15" s="219"/>
      <c r="W15" s="219">
        <f t="shared" si="3"/>
        <v>21.49</v>
      </c>
    </row>
    <row r="16" spans="1:23" ht="75.75" customHeight="1" x14ac:dyDescent="0.25">
      <c r="A16" s="29">
        <v>14</v>
      </c>
      <c r="B16" s="139" t="s">
        <v>264</v>
      </c>
      <c r="C16" s="214" t="s">
        <v>343</v>
      </c>
      <c r="D16" s="218">
        <v>41.53</v>
      </c>
      <c r="E16" s="217">
        <v>0</v>
      </c>
      <c r="F16" s="217">
        <f>D16*70%</f>
        <v>29.070999999999998</v>
      </c>
      <c r="G16" s="215"/>
      <c r="I16" s="226">
        <f>D16-F16</f>
        <v>12.459000000000003</v>
      </c>
      <c r="K16" s="216" t="s">
        <v>112</v>
      </c>
      <c r="L16" s="216" t="s">
        <v>366</v>
      </c>
      <c r="M16" s="226">
        <f t="shared" ref="M16" si="4">E16</f>
        <v>0</v>
      </c>
      <c r="O16" s="29"/>
      <c r="P16" s="215">
        <v>13.08</v>
      </c>
      <c r="S16" s="29">
        <v>22.96</v>
      </c>
      <c r="T16" s="218">
        <v>5.98</v>
      </c>
      <c r="U16" s="218">
        <v>2</v>
      </c>
      <c r="V16" s="219">
        <f t="shared" si="2"/>
        <v>10.59</v>
      </c>
      <c r="W16" s="219">
        <f t="shared" si="3"/>
        <v>41.53</v>
      </c>
    </row>
    <row r="17" spans="1:23" ht="51.75" customHeight="1" x14ac:dyDescent="0.25">
      <c r="A17" s="29">
        <v>15</v>
      </c>
      <c r="B17" s="139" t="s">
        <v>168</v>
      </c>
      <c r="C17" s="214" t="s">
        <v>348</v>
      </c>
      <c r="D17" s="218">
        <f>24.97+1.41</f>
        <v>26.38</v>
      </c>
      <c r="E17" s="217">
        <v>7.7289206128123018</v>
      </c>
      <c r="F17" s="221">
        <f t="shared" ref="F17" si="5">D17-E17</f>
        <v>18.651079387187696</v>
      </c>
      <c r="G17" s="215"/>
      <c r="K17" s="216" t="s">
        <v>172</v>
      </c>
      <c r="L17" s="216" t="s">
        <v>366</v>
      </c>
      <c r="M17" s="217">
        <v>7.7289206128123018</v>
      </c>
      <c r="N17" s="217">
        <v>13.162707565241565</v>
      </c>
      <c r="O17" s="217"/>
      <c r="S17" s="29">
        <v>24.48</v>
      </c>
      <c r="T17" s="218">
        <v>1</v>
      </c>
      <c r="U17" s="218">
        <v>0.9</v>
      </c>
      <c r="V17" s="219"/>
      <c r="W17" s="219">
        <f t="shared" si="3"/>
        <v>26.38</v>
      </c>
    </row>
    <row r="18" spans="1:23" ht="54" x14ac:dyDescent="0.25">
      <c r="A18" s="29">
        <v>16</v>
      </c>
      <c r="B18" s="30" t="s">
        <v>305</v>
      </c>
      <c r="C18" s="214" t="s">
        <v>349</v>
      </c>
      <c r="D18" s="218">
        <v>686.82</v>
      </c>
      <c r="E18" s="29">
        <f>186.24+5</f>
        <v>191.24</v>
      </c>
      <c r="F18" s="218">
        <f>D18-E18</f>
        <v>495.58000000000004</v>
      </c>
      <c r="G18" s="215"/>
      <c r="K18" s="227" t="s">
        <v>174</v>
      </c>
      <c r="L18" s="216" t="s">
        <v>366</v>
      </c>
      <c r="O18" s="29">
        <v>186.24</v>
      </c>
      <c r="S18" s="29">
        <f>0.01+0.38</f>
        <v>0.39</v>
      </c>
      <c r="T18" s="218">
        <f>0.2+69.21+30.35</f>
        <v>99.759999999999991</v>
      </c>
      <c r="U18" s="34">
        <f>10+50+50</f>
        <v>110</v>
      </c>
      <c r="V18" s="219">
        <f t="shared" si="2"/>
        <v>476.67000000000007</v>
      </c>
      <c r="W18" s="219">
        <f t="shared" si="3"/>
        <v>686.82</v>
      </c>
    </row>
    <row r="19" spans="1:23" ht="75.75" customHeight="1" x14ac:dyDescent="0.25">
      <c r="A19" s="215">
        <v>17</v>
      </c>
      <c r="B19" s="139" t="s">
        <v>177</v>
      </c>
      <c r="C19" s="214" t="s">
        <v>350</v>
      </c>
      <c r="D19" s="218">
        <v>45.54</v>
      </c>
      <c r="E19" s="218">
        <v>58.12</v>
      </c>
      <c r="K19" s="216" t="s">
        <v>18</v>
      </c>
      <c r="L19" s="216" t="s">
        <v>366</v>
      </c>
      <c r="O19" s="29">
        <v>58.12</v>
      </c>
      <c r="S19" s="29">
        <v>5.32</v>
      </c>
      <c r="T19" s="218">
        <v>17.04</v>
      </c>
      <c r="U19" s="218">
        <v>14.7</v>
      </c>
      <c r="V19" s="219">
        <f t="shared" si="2"/>
        <v>8.48</v>
      </c>
      <c r="W19" s="219">
        <f t="shared" si="3"/>
        <v>45.540000000000006</v>
      </c>
    </row>
    <row r="20" spans="1:23" ht="66.75" customHeight="1" x14ac:dyDescent="0.25">
      <c r="A20" s="215">
        <v>18</v>
      </c>
      <c r="B20" s="139" t="s">
        <v>177</v>
      </c>
      <c r="C20" s="214" t="s">
        <v>351</v>
      </c>
      <c r="D20" s="218">
        <v>26.53</v>
      </c>
      <c r="E20" s="218">
        <v>26.53</v>
      </c>
      <c r="K20" s="216" t="s">
        <v>121</v>
      </c>
      <c r="L20" s="216" t="s">
        <v>366</v>
      </c>
      <c r="O20" s="29">
        <v>13.69</v>
      </c>
      <c r="S20" s="29">
        <v>1.44</v>
      </c>
      <c r="T20" s="218">
        <v>10</v>
      </c>
      <c r="U20" s="218">
        <v>12</v>
      </c>
      <c r="V20" s="219">
        <f t="shared" si="2"/>
        <v>3.09</v>
      </c>
      <c r="W20" s="219">
        <f t="shared" si="3"/>
        <v>26.529999999999998</v>
      </c>
    </row>
    <row r="21" spans="1:23" ht="51" customHeight="1" x14ac:dyDescent="0.25">
      <c r="A21" s="29">
        <v>19</v>
      </c>
      <c r="B21" s="245" t="s">
        <v>100</v>
      </c>
      <c r="C21" s="214" t="s">
        <v>352</v>
      </c>
      <c r="D21" s="29">
        <f>59.26+1.95</f>
        <v>61.21</v>
      </c>
      <c r="F21" s="217">
        <f>D21*70%</f>
        <v>42.847000000000001</v>
      </c>
      <c r="G21" s="217"/>
      <c r="H21" s="221">
        <f>57/7</f>
        <v>8.1428571428571423</v>
      </c>
      <c r="I21" s="221">
        <f>D21-F21-H21</f>
        <v>10.220142857142857</v>
      </c>
      <c r="J21" s="215">
        <f>SUM(E21:I21)</f>
        <v>61.210000000000008</v>
      </c>
      <c r="K21" s="216" t="s">
        <v>125</v>
      </c>
      <c r="L21" s="216" t="s">
        <v>366</v>
      </c>
      <c r="N21" s="219">
        <v>28.419999999999998</v>
      </c>
      <c r="O21" s="217"/>
      <c r="P21" s="221">
        <f>57/7</f>
        <v>8.1428571428571423</v>
      </c>
      <c r="S21" s="29">
        <v>40.6</v>
      </c>
      <c r="T21" s="218">
        <v>10</v>
      </c>
      <c r="U21" s="218">
        <v>10.61</v>
      </c>
      <c r="V21" s="219"/>
      <c r="W21" s="219">
        <f t="shared" si="3"/>
        <v>61.21</v>
      </c>
    </row>
    <row r="22" spans="1:23" ht="63.75" customHeight="1" x14ac:dyDescent="0.25">
      <c r="A22" s="29">
        <v>20</v>
      </c>
      <c r="B22" s="245" t="s">
        <v>100</v>
      </c>
      <c r="C22" s="214" t="s">
        <v>354</v>
      </c>
      <c r="D22" s="29">
        <f>46.42+0.46</f>
        <v>46.88</v>
      </c>
      <c r="F22" s="217">
        <f t="shared" ref="F22:F23" si="6">D22*70%</f>
        <v>32.816000000000003</v>
      </c>
      <c r="G22" s="217"/>
      <c r="H22" s="221">
        <f t="shared" ref="H22:H23" si="7">57/7</f>
        <v>8.1428571428571423</v>
      </c>
      <c r="I22" s="221">
        <f t="shared" ref="I22:I23" si="8">D22-F22-H22</f>
        <v>5.9211428571428577</v>
      </c>
      <c r="J22" s="215">
        <f t="shared" ref="J22:J23" si="9">SUM(E22:I22)</f>
        <v>46.879999999999995</v>
      </c>
      <c r="K22" s="216" t="s">
        <v>123</v>
      </c>
      <c r="L22" s="216" t="s">
        <v>366</v>
      </c>
      <c r="N22" s="215">
        <v>28.923999999999999</v>
      </c>
      <c r="O22" s="29"/>
      <c r="P22" s="221">
        <f t="shared" ref="P22:P23" si="10">57/7</f>
        <v>8.1428571428571423</v>
      </c>
      <c r="S22" s="29">
        <v>41.32</v>
      </c>
      <c r="T22" s="218">
        <v>5.42</v>
      </c>
      <c r="U22" s="218">
        <v>0.14000000000000001</v>
      </c>
      <c r="V22" s="219">
        <f t="shared" si="2"/>
        <v>2.3314683517128287E-15</v>
      </c>
      <c r="W22" s="219">
        <f t="shared" si="3"/>
        <v>46.88</v>
      </c>
    </row>
    <row r="23" spans="1:23" ht="73.5" customHeight="1" x14ac:dyDescent="0.25">
      <c r="A23" s="29">
        <v>21</v>
      </c>
      <c r="B23" s="245" t="s">
        <v>100</v>
      </c>
      <c r="C23" s="214" t="s">
        <v>355</v>
      </c>
      <c r="D23" s="29">
        <f>103.12+7.39</f>
        <v>110.51</v>
      </c>
      <c r="F23" s="217">
        <f t="shared" si="6"/>
        <v>77.356999999999999</v>
      </c>
      <c r="G23" s="217"/>
      <c r="H23" s="221">
        <f t="shared" si="7"/>
        <v>8.1428571428571423</v>
      </c>
      <c r="I23" s="221">
        <f t="shared" si="8"/>
        <v>25.010142857142863</v>
      </c>
      <c r="J23" s="215">
        <f t="shared" si="9"/>
        <v>110.51</v>
      </c>
      <c r="K23" s="216" t="s">
        <v>110</v>
      </c>
      <c r="L23" s="216" t="s">
        <v>366</v>
      </c>
      <c r="N23" s="215">
        <v>47.795999999999999</v>
      </c>
      <c r="O23" s="29"/>
      <c r="P23" s="221">
        <f t="shared" si="10"/>
        <v>8.1428571428571423</v>
      </c>
      <c r="S23" s="29">
        <v>68.28</v>
      </c>
      <c r="T23" s="218">
        <v>20</v>
      </c>
      <c r="U23" s="218">
        <v>22.23</v>
      </c>
      <c r="V23" s="219">
        <f t="shared" si="2"/>
        <v>0</v>
      </c>
      <c r="W23" s="219">
        <f t="shared" si="3"/>
        <v>110.51</v>
      </c>
    </row>
    <row r="24" spans="1:23" s="236" customFormat="1" ht="18.75" customHeight="1" x14ac:dyDescent="0.25">
      <c r="A24" s="237" t="s">
        <v>96</v>
      </c>
      <c r="B24" s="237"/>
      <c r="C24" s="237"/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</row>
    <row r="25" spans="1:23" s="236" customFormat="1" ht="30" customHeight="1" x14ac:dyDescent="0.25">
      <c r="A25" s="235" t="s">
        <v>77</v>
      </c>
      <c r="B25" s="235" t="s">
        <v>78</v>
      </c>
      <c r="C25" s="235" t="s">
        <v>79</v>
      </c>
      <c r="D25" s="238" t="s">
        <v>220</v>
      </c>
      <c r="E25" s="235" t="s">
        <v>81</v>
      </c>
      <c r="F25" s="235"/>
      <c r="G25" s="235"/>
      <c r="H25" s="235"/>
      <c r="I25" s="235"/>
      <c r="J25" s="235"/>
      <c r="K25" s="235" t="s">
        <v>86</v>
      </c>
      <c r="L25" s="235"/>
      <c r="M25" s="235" t="s">
        <v>89</v>
      </c>
      <c r="N25" s="235"/>
      <c r="O25" s="235"/>
      <c r="P25" s="235"/>
      <c r="Q25" s="235"/>
      <c r="R25" s="235"/>
      <c r="S25" s="235" t="s">
        <v>91</v>
      </c>
      <c r="T25" s="235"/>
      <c r="U25" s="235"/>
      <c r="V25" s="235"/>
      <c r="W25" s="235"/>
    </row>
    <row r="26" spans="1:23" s="236" customFormat="1" ht="31.5" x14ac:dyDescent="0.25">
      <c r="A26" s="235"/>
      <c r="B26" s="235"/>
      <c r="C26" s="235"/>
      <c r="D26" s="238"/>
      <c r="E26" s="239" t="s">
        <v>82</v>
      </c>
      <c r="F26" s="239" t="s">
        <v>83</v>
      </c>
      <c r="G26" s="239" t="s">
        <v>84</v>
      </c>
      <c r="H26" s="236" t="s">
        <v>90</v>
      </c>
      <c r="J26" s="236" t="s">
        <v>85</v>
      </c>
      <c r="K26" s="239" t="s">
        <v>87</v>
      </c>
      <c r="L26" s="239" t="s">
        <v>88</v>
      </c>
      <c r="M26" s="236" t="s">
        <v>82</v>
      </c>
      <c r="N26" s="236" t="s">
        <v>83</v>
      </c>
      <c r="O26" s="236" t="s">
        <v>84</v>
      </c>
      <c r="P26" s="236" t="s">
        <v>90</v>
      </c>
      <c r="R26" s="236" t="s">
        <v>85</v>
      </c>
      <c r="S26" s="5" t="s">
        <v>97</v>
      </c>
      <c r="T26" s="241" t="s">
        <v>98</v>
      </c>
      <c r="U26" s="239" t="s">
        <v>93</v>
      </c>
      <c r="V26" s="239"/>
      <c r="W26" s="236" t="s">
        <v>85</v>
      </c>
    </row>
    <row r="27" spans="1:23" ht="87.75" customHeight="1" x14ac:dyDescent="0.25">
      <c r="A27" s="29">
        <v>1</v>
      </c>
      <c r="B27" s="215" t="s">
        <v>104</v>
      </c>
      <c r="C27" s="139" t="s">
        <v>356</v>
      </c>
      <c r="D27" s="29">
        <v>31.3</v>
      </c>
      <c r="E27" s="29">
        <f>D27*30%</f>
        <v>9.39</v>
      </c>
      <c r="F27" s="29">
        <f>D27-E27</f>
        <v>21.91</v>
      </c>
      <c r="K27" s="216" t="s">
        <v>126</v>
      </c>
      <c r="L27" s="216" t="s">
        <v>178</v>
      </c>
      <c r="M27" s="217">
        <v>4.9400000000000004</v>
      </c>
      <c r="S27" s="29">
        <v>0</v>
      </c>
      <c r="T27" s="218">
        <v>8.3699999999999992</v>
      </c>
      <c r="U27" s="29">
        <v>15.07</v>
      </c>
      <c r="V27" s="219">
        <f t="shared" ref="V27:V30" si="11">D27-S27-T27-U27</f>
        <v>7.8599999999999994</v>
      </c>
      <c r="W27" s="219">
        <f t="shared" ref="W27:W31" si="12">S27+T27+U27+V27</f>
        <v>31.299999999999997</v>
      </c>
    </row>
    <row r="28" spans="1:23" ht="63" customHeight="1" x14ac:dyDescent="0.25">
      <c r="A28" s="29">
        <v>2</v>
      </c>
      <c r="B28" s="215" t="s">
        <v>104</v>
      </c>
      <c r="C28" s="139" t="s">
        <v>357</v>
      </c>
      <c r="D28" s="29">
        <v>24.25</v>
      </c>
      <c r="E28" s="29">
        <f t="shared" ref="E28:E30" si="13">D28*30%</f>
        <v>7.2749999999999995</v>
      </c>
      <c r="F28" s="29">
        <f t="shared" ref="F28:F30" si="14">D28-E28</f>
        <v>16.975000000000001</v>
      </c>
      <c r="K28" s="216" t="s">
        <v>126</v>
      </c>
      <c r="L28" s="216" t="s">
        <v>179</v>
      </c>
      <c r="M28" s="217">
        <v>4.9400000000000004</v>
      </c>
      <c r="S28" s="29">
        <v>0</v>
      </c>
      <c r="T28" s="218">
        <v>2.5</v>
      </c>
      <c r="U28" s="29">
        <v>12</v>
      </c>
      <c r="V28" s="219">
        <f t="shared" si="11"/>
        <v>9.75</v>
      </c>
      <c r="W28" s="219">
        <f t="shared" si="12"/>
        <v>24.25</v>
      </c>
    </row>
    <row r="29" spans="1:23" ht="60" customHeight="1" x14ac:dyDescent="0.25">
      <c r="A29" s="29">
        <v>3</v>
      </c>
      <c r="B29" s="215" t="s">
        <v>104</v>
      </c>
      <c r="C29" s="139" t="s">
        <v>358</v>
      </c>
      <c r="D29" s="29">
        <v>22.94</v>
      </c>
      <c r="E29" s="29">
        <f t="shared" si="13"/>
        <v>6.8820000000000006</v>
      </c>
      <c r="F29" s="29">
        <f t="shared" si="14"/>
        <v>16.058</v>
      </c>
      <c r="K29" s="216" t="s">
        <v>127</v>
      </c>
      <c r="L29" s="216" t="s">
        <v>180</v>
      </c>
      <c r="M29" s="217">
        <v>3.96</v>
      </c>
      <c r="S29" s="29">
        <v>0</v>
      </c>
      <c r="T29" s="218">
        <v>2.61</v>
      </c>
      <c r="U29" s="29">
        <v>12</v>
      </c>
      <c r="V29" s="219">
        <f t="shared" si="11"/>
        <v>8.3300000000000018</v>
      </c>
      <c r="W29" s="219">
        <f t="shared" si="12"/>
        <v>22.94</v>
      </c>
    </row>
    <row r="30" spans="1:23" ht="47.25" customHeight="1" x14ac:dyDescent="0.25">
      <c r="A30" s="29">
        <v>4</v>
      </c>
      <c r="B30" s="29" t="s">
        <v>106</v>
      </c>
      <c r="C30" s="139" t="s">
        <v>359</v>
      </c>
      <c r="D30" s="29">
        <v>39.65</v>
      </c>
      <c r="E30" s="29">
        <f t="shared" si="13"/>
        <v>11.895</v>
      </c>
      <c r="F30" s="29">
        <f t="shared" si="14"/>
        <v>27.754999999999999</v>
      </c>
      <c r="K30" s="216" t="s">
        <v>128</v>
      </c>
      <c r="L30" s="216" t="s">
        <v>181</v>
      </c>
      <c r="M30" s="217">
        <v>7.51</v>
      </c>
      <c r="S30" s="29">
        <v>0.11</v>
      </c>
      <c r="T30" s="218">
        <v>2</v>
      </c>
      <c r="U30" s="29">
        <v>15</v>
      </c>
      <c r="V30" s="219">
        <f t="shared" si="11"/>
        <v>22.54</v>
      </c>
      <c r="W30" s="219">
        <f t="shared" si="12"/>
        <v>39.65</v>
      </c>
    </row>
    <row r="31" spans="1:23" ht="62.25" customHeight="1" x14ac:dyDescent="0.25">
      <c r="A31" s="29">
        <v>5</v>
      </c>
      <c r="C31" s="228" t="s">
        <v>299</v>
      </c>
      <c r="K31" s="216"/>
      <c r="L31" s="216"/>
      <c r="M31" s="217"/>
      <c r="U31" s="29">
        <v>50</v>
      </c>
      <c r="V31" s="219"/>
      <c r="W31" s="219">
        <f t="shared" si="12"/>
        <v>50</v>
      </c>
    </row>
  </sheetData>
  <mergeCells count="30">
    <mergeCell ref="A24:W24"/>
    <mergeCell ref="A25:A26"/>
    <mergeCell ref="B25:B26"/>
    <mergeCell ref="C25:C26"/>
    <mergeCell ref="D25:D26"/>
    <mergeCell ref="E25:J25"/>
    <mergeCell ref="K25:L25"/>
    <mergeCell ref="M25:R25"/>
    <mergeCell ref="S25:W25"/>
    <mergeCell ref="B11:B14"/>
    <mergeCell ref="S7:S8"/>
    <mergeCell ref="T7:T8"/>
    <mergeCell ref="U7:U8"/>
    <mergeCell ref="V7:V8"/>
    <mergeCell ref="W7:W8"/>
    <mergeCell ref="B5:B9"/>
    <mergeCell ref="D7:D8"/>
    <mergeCell ref="G7:G8"/>
    <mergeCell ref="K7:K8"/>
    <mergeCell ref="O7:O8"/>
    <mergeCell ref="A1:W1"/>
    <mergeCell ref="A2:W2"/>
    <mergeCell ref="A3:A4"/>
    <mergeCell ref="B3:B4"/>
    <mergeCell ref="C3:C4"/>
    <mergeCell ref="D3:D4"/>
    <mergeCell ref="E3:J3"/>
    <mergeCell ref="K3:L3"/>
    <mergeCell ref="M3:R3"/>
    <mergeCell ref="S3:W3"/>
  </mergeCells>
  <pageMargins left="0.7" right="0.7" top="0.75" bottom="0.75" header="0.3" footer="0.3"/>
  <pageSetup paperSize="9" scale="4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2022-23</vt:lpstr>
      <vt:lpstr>2021-22</vt:lpstr>
      <vt:lpstr>CWIP (18)</vt:lpstr>
      <vt:lpstr>CWIP (FINAL)</vt:lpstr>
      <vt:lpstr>F-2_(i)</vt:lpstr>
      <vt:lpstr>CWIP (Non approval )</vt:lpstr>
      <vt:lpstr>'F-2_(i)'!Print_Area</vt:lpstr>
      <vt:lpstr>'CWIP (FINAL)'!Print_Titles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2023-01-17T13:31:08Z</dcterms:modified>
</cp:coreProperties>
</file>